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Delovno/"/>
    </mc:Choice>
  </mc:AlternateContent>
  <xr:revisionPtr revIDLastSave="512" documentId="8_{09AEE657-05A9-4A56-ACFF-4297620645DD}" xr6:coauthVersionLast="47" xr6:coauthVersionMax="47" xr10:uidLastSave="{8E202723-F1C5-4282-B930-A99E08635891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77" i="1" l="1"/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<sst xmlns="http://schemas.openxmlformats.org/spreadsheetml/2006/main" count="9927" uniqueCount="1138">
  <si>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</si>
  <si>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</si>
  <si>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</si>
  <si>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</si>
  <si>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</si>
  <si>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</si>
  <si>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</si>
  <si>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</si>
  <si>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</si>
  <si>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</si>
  <si>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</si>
  <si>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</si>
  <si>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</si>
  <si>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</si>
  <si>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</si>
  <si>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</si>
  <si>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</si>
  <si>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</si>
  <si>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</si>
  <si>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</si>
  <si>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</si>
  <si>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</si>
  <si>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</si>
  <si>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</si>
  <si>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</si>
  <si>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</si>
  <si>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</si>
  <si>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</si>
  <si>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</si>
  <si>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</si>
  <si>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</si>
  <si>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</si>
  <si>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</si>
  <si>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</si>
  <si>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</si>
  <si>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</si>
  <si>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</si>
  <si>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</si>
  <si>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</si>
  <si>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</si>
  <si>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</si>
  <si>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</si>
  <si>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</si>
  <si>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</si>
  <si>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</si>
  <si>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</si>
  <si>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</si>
  <si>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</si>
  <si>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</si>
  <si>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</si>
  <si>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</si>
  <si>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</si>
  <si>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</si>
  <si>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</si>
  <si>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</si>
  <si>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</si>
  <si>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</si>
  <si>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</si>
  <si>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</si>
  <si>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</si>
  <si>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</si>
  <si>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</si>
  <si>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</si>
  <si>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</si>
  <si>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</si>
  <si>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</si>
  <si>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</si>
  <si>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</si>
  <si>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</si>
  <si>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</si>
  <si>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</si>
  <si>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</si>
  <si>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</si>
  <si>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</si>
  <si>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</si>
  <si>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</si>
  <si>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</si>
  <si>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</si>
  <si>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</si>
  <si>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</si>
  <si>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</si>
  <si>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</si>
  <si>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</si>
  <si>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</si>
  <si>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</si>
  <si>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</si>
  <si>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</si>
  <si>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</si>
  <si>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</si>
  <si>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</si>
  <si>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</si>
  <si>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</si>
  <si>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</si>
  <si>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</si>
  <si>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</si>
  <si>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</si>
  <si>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</si>
  <si>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</si>
  <si>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</si>
  <si>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</si>
  <si>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</si>
  <si>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</si>
  <si>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</si>
  <si>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</si>
  <si>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</si>
  <si>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</si>
  <si>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</si>
  <si>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</si>
  <si>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</si>
  <si>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</si>
  <si>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</si>
  <si>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</si>
  <si>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</si>
  <si>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</si>
  <si>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</si>
  <si>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</si>
  <si>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</si>
  <si>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</si>
  <si>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</si>
  <si>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</si>
  <si>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</si>
  <si>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</si>
  <si>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</si>
  <si>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</si>
  <si>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</si>
  <si>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</si>
  <si>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</si>
  <si>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</si>
  <si>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</si>
  <si>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</si>
  <si>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</si>
  <si>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</si>
  <si>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</si>
  <si>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</si>
  <si>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</si>
  <si>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</si>
  <si>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</si>
  <si>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</si>
  <si>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</si>
  <si>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</si>
  <si>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</si>
  <si>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</si>
  <si>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</si>
  <si>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</si>
  <si>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</si>
  <si>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</si>
  <si>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</si>
  <si>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</si>
  <si>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</si>
  <si>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</si>
  <si>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</si>
  <si>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</si>
  <si>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</si>
  <si>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</si>
  <si>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</si>
  <si>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</si>
  <si>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</si>
  <si>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</si>
  <si>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</si>
  <si>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</si>
  <si>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</si>
  <si>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</si>
  <si>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</si>
  <si>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</si>
  <si>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</si>
  <si>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</si>
  <si>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</si>
  <si>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</si>
  <si>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</si>
  <si>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</si>
  <si>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</si>
  <si>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</si>
  <si>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</si>
  <si>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</si>
  <si>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</si>
  <si>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</si>
  <si>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</si>
  <si>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</si>
  <si>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</si>
  <si>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</si>
  <si>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</si>
  <si>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</si>
  <si>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</si>
  <si>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</si>
  <si>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</si>
  <si>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</si>
  <si>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</si>
  <si>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</si>
  <si>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</si>
  <si>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</si>
  <si>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</si>
  <si>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</si>
  <si>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</si>
  <si>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</si>
  <si>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</si>
  <si>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</si>
  <si>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</si>
  <si>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</si>
  <si>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</si>
  <si>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</si>
  <si>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</si>
  <si>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</si>
  <si>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</si>
  <si>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</si>
  <si>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</si>
  <si>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</si>
  <si>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</si>
  <si>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</si>
  <si>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</si>
  <si>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</si>
  <si>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</si>
  <si>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</si>
  <si>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</si>
  <si>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</si>
  <si>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</si>
  <si>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</si>
  <si>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</si>
  <si>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</si>
  <si>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</si>
  <si>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</si>
  <si>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</si>
  <si>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</si>
  <si>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</si>
  <si>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</si>
  <si>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</si>
  <si>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</si>
  <si>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</si>
  <si>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</si>
  <si>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</si>
  <si>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</si>
  <si>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</si>
  <si>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</si>
  <si>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</si>
  <si>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</si>
  <si>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</si>
  <si>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</si>
  <si>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</si>
  <si>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</si>
  <si>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</si>
  <si>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</si>
  <si>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</si>
  <si>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</si>
  <si>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</si>
  <si>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</si>
  <si>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</si>
  <si>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</si>
  <si>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</si>
  <si>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</si>
  <si>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</si>
  <si>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</si>
  <si>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</si>
  <si>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</si>
  <si>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</si>
  <si>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</si>
  <si>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</si>
  <si>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</si>
  <si>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</si>
  <si>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</si>
  <si>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</si>
  <si>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</si>
  <si>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</si>
  <si>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</si>
  <si>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</si>
  <si>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</si>
  <si>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</si>
  <si>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</si>
  <si>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</si>
  <si>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</si>
  <si>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</si>
  <si>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</si>
  <si>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</si>
  <si>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</si>
  <si>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</si>
  <si>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</si>
  <si>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</si>
  <si>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</si>
  <si>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</si>
  <si>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</si>
  <si>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</si>
  <si>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</si>
  <si>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</si>
  <si>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</si>
  <si>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</si>
  <si>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</si>
  <si>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</si>
  <si>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</si>
  <si>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</si>
  <si>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</si>
  <si>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</si>
  <si>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</si>
  <si>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</si>
  <si>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</si>
  <si>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</si>
  <si>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</si>
  <si>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</si>
  <si>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</si>
  <si>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</si>
  <si>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</si>
  <si>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</si>
  <si>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</si>
  <si>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</si>
  <si>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</si>
  <si>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</si>
  <si>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</si>
  <si>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</si>
  <si>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</si>
  <si>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</si>
  <si>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</si>
  <si>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</si>
  <si>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</si>
  <si>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</si>
  <si>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</si>
  <si>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</si>
  <si>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</si>
  <si>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</si>
  <si>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</si>
  <si>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</si>
  <si>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</si>
  <si>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</si>
  <si>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</si>
  <si>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</si>
  <si>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</si>
  <si>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</si>
  <si>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</si>
  <si>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</si>
  <si>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</si>
  <si>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</si>
  <si>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</si>
  <si>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</si>
  <si>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</si>
  <si>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</si>
  <si>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</si>
  <si>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</si>
  <si>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</si>
  <si>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</si>
  <si>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</si>
  <si>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</si>
  <si>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</si>
  <si>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</si>
  <si>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</si>
  <si>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</si>
  <si>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</si>
  <si>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</si>
  <si>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</si>
  <si>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</si>
  <si>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</si>
  <si>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</si>
  <si>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</si>
  <si>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</si>
  <si>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</si>
  <si>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</si>
  <si>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</si>
  <si>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</si>
  <si>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</si>
  <si>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</si>
  <si>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</si>
  <si>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</si>
  <si>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</si>
  <si>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</si>
  <si>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</si>
  <si>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</si>
  <si>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</si>
  <si>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</si>
  <si>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</si>
  <si>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</si>
  <si>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</si>
  <si>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</si>
  <si>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</si>
  <si>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</si>
  <si>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</si>
  <si>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</si>
  <si>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</si>
  <si>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</si>
  <si>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</si>
  <si>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</si>
  <si>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</si>
  <si>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</si>
  <si>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</si>
  <si>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</si>
  <si>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</si>
  <si>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</si>
  <si>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</si>
  <si>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</si>
  <si>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</si>
  <si>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</si>
  <si>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</si>
  <si>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</si>
  <si>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</si>
  <si>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</si>
  <si>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</si>
  <si>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</si>
  <si>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</si>
  <si>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</si>
  <si>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</si>
  <si>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</si>
  <si>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</si>
  <si>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</si>
  <si>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</si>
  <si>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</si>
  <si>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</si>
  <si>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</si>
  <si>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</si>
  <si>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</si>
  <si>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</si>
  <si>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</si>
  <si>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</si>
  <si>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</si>
  <si>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</si>
  <si>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</si>
  <si>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</si>
  <si>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</si>
  <si>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</si>
  <si>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</si>
  <si>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</si>
  <si>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</si>
  <si>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</si>
  <si>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</si>
  <si>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</si>
  <si>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</si>
  <si>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</si>
  <si>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</si>
  <si>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</si>
  <si>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</si>
  <si>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</si>
  <si>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</si>
  <si>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</si>
  <si>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</si>
  <si>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</si>
  <si>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</si>
  <si>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</si>
  <si>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</si>
  <si>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</si>
  <si>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</si>
  <si>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</si>
  <si>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</si>
  <si>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</si>
  <si>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</si>
  <si>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</si>
  <si>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</si>
  <si>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</si>
  <si>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</si>
  <si>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</si>
  <si>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</si>
  <si>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</si>
  <si>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</si>
  <si>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</si>
  <si>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</si>
  <si>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</si>
  <si>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</si>
  <si>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</si>
  <si>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</si>
  <si>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</si>
  <si>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</si>
  <si>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</si>
  <si>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</si>
  <si>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</si>
  <si>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</si>
  <si>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</si>
  <si>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</si>
  <si>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</si>
  <si>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</si>
  <si>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</si>
  <si>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</si>
  <si>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</si>
  <si>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</si>
  <si>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</si>
  <si>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</si>
  <si>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</si>
  <si>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</si>
  <si>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</si>
  <si>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</si>
  <si>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</si>
  <si>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</si>
  <si>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</si>
  <si>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</si>
  <si>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</si>
  <si>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</si>
  <si>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</si>
  <si>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</si>
  <si>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</si>
  <si>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</si>
  <si>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</si>
  <si>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</si>
  <si>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</si>
  <si>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</si>
  <si>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</si>
  <si>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</si>
  <si>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</si>
  <si>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</si>
  <si>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</si>
  <si>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</si>
  <si>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</si>
  <si>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</si>
  <si>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</si>
  <si>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</si>
  <si>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</si>
  <si>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</si>
  <si>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</si>
  <si>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</si>
  <si>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</si>
  <si>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</si>
  <si>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</si>
  <si>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</si>
  <si>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</si>
  <si>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</si>
  <si>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</si>
  <si>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</si>
  <si>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</si>
  <si>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</si>
  <si>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</si>
  <si>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</si>
  <si>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</si>
  <si>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</si>
  <si>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</si>
  <si>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</si>
  <si>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</si>
  <si>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</si>
  <si>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</si>
  <si>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</si>
  <si>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</si>
  <si>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</si>
  <si>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</si>
  <si>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</si>
  <si>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</si>
  <si>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</si>
  <si>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</si>
  <si>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</si>
  <si>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</si>
  <si>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</si>
  <si>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</si>
  <si>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</si>
  <si>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</si>
  <si>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</si>
  <si>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</si>
  <si>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</si>
  <si>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</si>
  <si>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</si>
  <si>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</si>
  <si>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</si>
  <si>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</si>
  <si>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</si>
  <si>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</si>
  <si>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</si>
  <si>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</si>
  <si>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</si>
  <si>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</si>
  <si>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</si>
  <si>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</si>
  <si>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</si>
  <si>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</si>
  <si>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</si>
  <si>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</si>
  <si>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</si>
  <si>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</si>
  <si>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</si>
  <si>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</si>
  <si>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</si>
  <si>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</si>
  <si>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</si>
  <si>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</si>
  <si>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</si>
  <si>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</si>
  <si>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</si>
  <si>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</si>
  <si>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</si>
  <si>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</si>
  <si>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</si>
  <si>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</si>
  <si>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</si>
  <si>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</si>
  <si>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</si>
  <si>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</si>
  <si>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</si>
  <si>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</si>
  <si>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</si>
  <si>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</si>
  <si>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</si>
  <si>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</si>
  <si>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</si>
  <si>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</si>
  <si>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</si>
  <si>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</si>
  <si>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</si>
  <si>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</si>
  <si>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</si>
  <si>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</si>
  <si>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</si>
  <si>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</si>
  <si>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</si>
  <si>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</si>
  <si>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</si>
  <si>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</si>
  <si>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</si>
  <si>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</si>
  <si>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</si>
  <si>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</si>
  <si>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</si>
  <si>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</si>
  <si>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</si>
  <si>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</si>
  <si>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</si>
  <si>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</si>
  <si>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</si>
  <si>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</si>
  <si>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</si>
  <si>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</si>
  <si>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</si>
  <si>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</si>
  <si>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</si>
  <si>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</si>
  <si>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</si>
  <si>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</si>
  <si>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</si>
  <si>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</si>
  <si>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</si>
  <si>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mleto meso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</si>
  <si>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</si>
  <si>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</si>
  <si>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</si>
  <si>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</si>
  <si>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</si>
  <si>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</si>
  <si>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</si>
  <si>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</si>
  <si>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</si>
  <si>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</si>
  <si>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</si>
  <si>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</si>
  <si>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</si>
  <si>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</si>
  <si>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</si>
  <si>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</si>
  <si>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</si>
  <si>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</si>
  <si>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</si>
  <si>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</si>
  <si>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</si>
  <si>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</si>
  <si>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</si>
  <si>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</si>
  <si>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</si>
  <si>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</si>
  <si>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</si>
  <si>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</si>
  <si>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</si>
  <si>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</si>
  <si>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</si>
  <si>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</si>
  <si>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</si>
  <si>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</si>
  <si>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</si>
  <si>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</si>
  <si>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</si>
  <si>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</si>
  <si>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</si>
  <si>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</si>
  <si>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</si>
  <si>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</si>
  <si>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</si>
  <si>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</si>
  <si>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</si>
  <si>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</si>
  <si>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</si>
  <si>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</si>
  <si>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</si>
  <si>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</si>
  <si>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</si>
  <si>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</si>
  <si>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</si>
  <si>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</si>
  <si>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</si>
  <si>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</si>
  <si>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</si>
  <si>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</si>
  <si>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</si>
  <si>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</si>
  <si>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</si>
  <si>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</si>
  <si>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</si>
  <si>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</si>
  <si>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</si>
  <si>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</si>
  <si>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</si>
  <si>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</si>
  <si>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</si>
  <si>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</si>
  <si>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</si>
  <si>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</si>
  <si>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</si>
  <si>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</si>
  <si>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</si>
  <si>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</si>
  <si>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</si>
  <si>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</si>
  <si>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</si>
  <si>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</si>
  <si>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</si>
  <si>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</si>
  <si>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</si>
  <si>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</si>
  <si>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</si>
  <si>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</si>
  <si>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</si>
  <si>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</si>
  <si>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</si>
  <si>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</si>
  <si>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</si>
  <si>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</si>
  <si>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</si>
  <si>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</si>
  <si>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</si>
  <si>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</si>
  <si>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</si>
  <si>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</si>
  <si>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</si>
  <si>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</si>
  <si>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</si>
  <si>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</si>
  <si>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</si>
  <si>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</si>
  <si>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</si>
  <si>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</si>
  <si>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</si>
  <si>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</si>
  <si>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</si>
  <si>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</si>
  <si>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</si>
  <si>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</si>
  <si>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</si>
  <si>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</si>
  <si>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</si>
  <si>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</si>
  <si>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</si>
  <si>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</si>
  <si>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</si>
  <si>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</si>
  <si>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</si>
  <si>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</si>
  <si>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</si>
  <si>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</si>
  <si>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</si>
  <si>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</si>
  <si>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</si>
  <si>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</si>
  <si>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</si>
  <si>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</si>
  <si>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</si>
  <si>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</si>
  <si>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</si>
  <si>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</si>
  <si>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</si>
  <si>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</si>
  <si>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</si>
  <si>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</si>
  <si>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</si>
  <si>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</si>
  <si>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</si>
  <si>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</si>
  <si>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</si>
  <si>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</si>
  <si>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</si>
  <si>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</si>
  <si>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</si>
  <si>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</si>
  <si>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</si>
  <si>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</si>
  <si>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</si>
  <si>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</si>
  <si>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</si>
  <si>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</si>
  <si>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</si>
  <si>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</si>
  <si>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</si>
  <si>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</si>
  <si>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</si>
  <si>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</si>
  <si>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</si>
  <si>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</si>
  <si>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</si>
  <si>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</si>
  <si>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</si>
  <si>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</si>
  <si>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</si>
  <si>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</si>
  <si>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</si>
  <si>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</si>
  <si>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</si>
  <si>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</si>
  <si>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</si>
  <si>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</si>
  <si>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</si>
  <si>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</si>
  <si>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</si>
  <si>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</si>
  <si>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</si>
  <si>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</si>
  <si>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</si>
  <si>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</si>
  <si>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</si>
  <si>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</si>
  <si>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</si>
  <si>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</si>
  <si>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</si>
  <si>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</si>
  <si>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</si>
  <si>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</si>
  <si>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</si>
  <si>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</si>
  <si>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</si>
  <si>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</si>
  <si>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</si>
  <si>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</si>
  <si>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</si>
  <si>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</si>
  <si>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</si>
  <si>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</si>
  <si>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</si>
  <si>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</si>
  <si>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</si>
  <si>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</si>
  <si>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</si>
  <si>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</si>
  <si>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</si>
  <si>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</si>
  <si>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</si>
  <si>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</si>
  <si>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</si>
  <si>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</si>
  <si>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</si>
  <si>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</si>
  <si>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</si>
  <si>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</si>
  <si>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</si>
  <si>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</si>
  <si>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</si>
  <si>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</si>
  <si>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</si>
  <si>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</si>
  <si>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</si>
  <si>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</si>
  <si>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</si>
  <si>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</si>
  <si>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</si>
  <si>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</si>
  <si>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</si>
  <si>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</si>
  <si>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</si>
  <si>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</si>
  <si>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</si>
  <si>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</si>
  <si>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</si>
  <si>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</si>
  <si>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</si>
  <si>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</si>
  <si>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</si>
  <si>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</si>
  <si>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</si>
  <si>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</si>
  <si>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</si>
  <si>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</si>
  <si>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</si>
  <si>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</si>
  <si>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</si>
  <si>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</si>
  <si>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</si>
  <si>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</si>
  <si>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</si>
  <si>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</si>
  <si>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</si>
  <si>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</si>
  <si>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</si>
  <si>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</si>
  <si>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</si>
  <si>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</si>
  <si>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</si>
  <si>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</si>
  <si>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</si>
  <si>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</si>
  <si>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</si>
  <si>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</si>
  <si>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</si>
  <si>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</si>
  <si>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</si>
  <si>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</si>
  <si>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</si>
  <si>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</si>
  <si>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</si>
  <si>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</si>
  <si>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</si>
  <si>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</si>
  <si>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</si>
  <si>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</si>
  <si>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</si>
  <si>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</si>
  <si>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</si>
  <si>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</si>
  <si>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</si>
  <si>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</si>
  <si>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</si>
  <si>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</si>
  <si>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</si>
  <si>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</si>
  <si>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</si>
  <si>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</si>
  <si>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</si>
  <si>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</si>
  <si>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</si>
  <si>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</si>
  <si>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</si>
  <si>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</si>
  <si>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</si>
  <si>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</si>
  <si>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</si>
  <si>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</si>
  <si>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</si>
  <si>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</si>
  <si>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</si>
  <si>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</si>
  <si>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</si>
  <si>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</si>
  <si>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</si>
  <si>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</si>
  <si>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</si>
  <si>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</si>
  <si>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</si>
  <si>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</si>
  <si>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</si>
  <si>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</si>
  <si>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</si>
  <si>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</si>
  <si>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</si>
  <si>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</si>
  <si>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</si>
  <si>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</si>
  <si>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</si>
  <si>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</si>
  <si>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</si>
  <si>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</si>
  <si>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</si>
  <si>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</si>
  <si>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</si>
  <si>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</si>
  <si>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</si>
  <si>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</si>
  <si>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</si>
  <si>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</si>
  <si>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</si>
  <si>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</si>
  <si>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</si>
  <si>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</si>
  <si>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</si>
  <si>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</si>
  <si>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</si>
  <si>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</si>
  <si>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</si>
  <si>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</si>
  <si>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</si>
  <si>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</si>
  <si>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</si>
  <si>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</si>
  <si>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</si>
  <si>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</si>
  <si>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</si>
  <si>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</si>
  <si>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</si>
  <si>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</si>
  <si>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</si>
  <si>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</si>
  <si>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</si>
  <si>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</si>
  <si>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</si>
  <si>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</si>
  <si>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</si>
  <si>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</si>
  <si>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</si>
  <si>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</si>
  <si>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</si>
  <si>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</si>
  <si>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</si>
  <si>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</si>
  <si>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</si>
  <si>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</si>
  <si>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</si>
  <si>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</si>
  <si>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</si>
  <si>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</si>
  <si>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</si>
  <si>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</si>
  <si>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</si>
  <si>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</si>
  <si>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</si>
  <si>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</si>
  <si>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</si>
  <si>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</si>
  <si>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</si>
  <si>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</si>
  <si>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</si>
  <si>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</si>
  <si>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</si>
  <si>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</si>
  <si>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</si>
  <si>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</si>
  <si>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</si>
  <si>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</si>
  <si>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</si>
  <si>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</si>
  <si>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</si>
  <si>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</si>
  <si>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</si>
  <si>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</si>
  <si>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</si>
  <si>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</si>
  <si>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</si>
  <si>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</si>
  <si>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</si>
  <si>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</si>
  <si>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</si>
  <si>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</si>
  <si>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</si>
  <si>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</si>
  <si>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</si>
  <si>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</si>
  <si>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</si>
  <si>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</si>
  <si>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</si>
  <si>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</si>
  <si>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</si>
  <si>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</si>
  <si>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</si>
  <si>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</si>
  <si>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</si>
  <si>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</si>
  <si>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</si>
  <si>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</si>
  <si>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</si>
  <si>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</si>
  <si>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</si>
  <si>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</si>
  <si>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</si>
  <si>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</si>
  <si>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</si>
  <si>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</si>
  <si>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</si>
  <si>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</si>
  <si>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</si>
  <si>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</si>
  <si>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</si>
  <si>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</si>
  <si>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</si>
  <si>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</si>
  <si>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</si>
  <si>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</si>
  <si>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</si>
  <si>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</si>
  <si>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</si>
  <si>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</si>
  <si>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</si>
  <si>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</si>
  <si>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</si>
  <si>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</si>
  <si>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</si>
  <si>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</si>
  <si>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</si>
  <si>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</si>
  <si>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</si>
  <si>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</si>
  <si>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</si>
  <si>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</si>
  <si>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</si>
  <si>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</si>
  <si>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</si>
  <si>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</si>
  <si>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</si>
  <si>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</si>
  <si>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</si>
  <si>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</si>
  <si>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</si>
  <si>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</si>
  <si>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</si>
  <si>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</si>
  <si>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</si>
  <si>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</si>
  <si>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</si>
  <si>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</si>
  <si>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</si>
  <si>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</si>
  <si>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</si>
  <si>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</si>
  <si>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</si>
  <si>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</si>
  <si>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</si>
  <si>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</si>
  <si>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</si>
  <si>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</si>
  <si>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</si>
  <si>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</si>
  <si>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</si>
  <si>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</si>
  <si>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</si>
  <si>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</si>
  <si>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</si>
  <si>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</si>
  <si>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</si>
  <si>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</si>
  <si>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</si>
  <si>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</si>
  <si>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</si>
  <si>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</si>
  <si>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</si>
  <si>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</si>
  <si>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</si>
  <si>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</si>
  <si>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</si>
  <si>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</si>
  <si>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</si>
  <si>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</si>
  <si>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</si>
  <si>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</si>
  <si>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</si>
  <si>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</si>
  <si>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</si>
  <si>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</si>
  <si>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</si>
  <si>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</si>
  <si>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0</t>
  </si>
  <si>
    <t>Skupna količina v KG: 500</t>
  </si>
  <si>
    <t>Skupna količina v KG: 450</t>
  </si>
  <si>
    <t>Skupna količina v KG: 300</t>
  </si>
  <si>
    <t>Skupna količina v KG: 600</t>
  </si>
  <si>
    <t>Skupna količina v KG: 150</t>
  </si>
  <si>
    <t>Skupna količina v KG: 50</t>
  </si>
  <si>
    <t>Skupna količina v KG: 36</t>
  </si>
  <si>
    <t>Skupna količina v KG:  100</t>
  </si>
  <si>
    <t>Skupna količina v KG: 720</t>
  </si>
  <si>
    <t>Skupna količina v KG:  300</t>
  </si>
  <si>
    <t>Skupna količina v KG: 700</t>
  </si>
  <si>
    <t>Skupna količina v KG:  50</t>
  </si>
  <si>
    <t>Skupna količina v KG: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</si>
</sst>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3" fontId="0" fillId="0" borderId="0" xfId="0" applyNumberFormat="1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394" activePane="bottomRight" state="frozen"/>
      <selection activeCell="E1" sqref="E1"/>
      <selection pane="topRight" activeCell="M1" sqref="M1"/>
      <selection pane="bottomLeft" activeCell="E3" sqref="E3"/>
      <selection pane="bottomRight" activeCell="J397" sqref="J397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35" bestFit="1" customWidth="1"/>
    <col min="13" max="13" width="14.28515625" style="47" bestFit="1" customWidth="1"/>
    <col min="14" max="14" width="14.140625" style="47" bestFit="1" customWidth="1"/>
    <col min="15" max="15" width="13.7109375" style="41" bestFit="1" customWidth="1"/>
    <col min="16" max="16" width="11.28515625" style="16" bestFit="1" customWidth="1"/>
    <col min="17" max="17" width="13.140625" style="48" customWidth="1"/>
    <col min="18" max="18" width="14.5703125" style="7" bestFit="1" customWidth="1"/>
    <col min="19" max="22" width="10.28515625" style="56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983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1015</v>
      </c>
      <c r="K1" s="10" t="s">
        <v>8</v>
      </c>
      <c r="L1" s="30" t="s">
        <v>1016</v>
      </c>
      <c r="M1" s="36" t="s">
        <v>1017</v>
      </c>
      <c r="N1" s="36" t="s">
        <v>1018</v>
      </c>
      <c r="O1" s="37" t="s">
        <v>1019</v>
      </c>
      <c r="P1" s="38" t="s">
        <v>9</v>
      </c>
      <c r="Q1" s="39" t="s">
        <v>10</v>
      </c>
      <c r="R1" s="29" t="s">
        <v>11</v>
      </c>
      <c r="S1" s="49" t="s">
        <v>1020</v>
      </c>
      <c r="T1" s="49" t="s">
        <v>1021</v>
      </c>
      <c r="U1" s="50" t="s">
        <v>1022</v>
      </c>
      <c r="V1" s="50" t="s">
        <v>1021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1131</v>
      </c>
      <c r="K2" s="31"/>
      <c r="L2" s="57"/>
      <c r="M2" s="40" t="s">
        <v>16</v>
      </c>
      <c r="N2" s="40" t="s">
        <v>16</v>
      </c>
      <c r="P2" s="17" t="s">
        <v>16</v>
      </c>
      <c r="Q2" s="42"/>
      <c r="R2" s="13"/>
      <c r="S2" s="51"/>
      <c r="T2" s="51"/>
      <c r="U2" s="52" t="s">
        <v>16</v>
      </c>
      <c r="V2" s="52"/>
    </row>
    <row r="3" spans="1:22" x14ac:dyDescent="0.25">
      <c r="A3" s="3"/>
      <c r="B3" s="3"/>
      <c r="C3" s="4"/>
      <c r="D3" s="3"/>
      <c r="E3" s="4"/>
      <c r="F3" s="11" t="s">
        <v>1038</v>
      </c>
      <c r="G3" s="4"/>
      <c r="H3" s="22"/>
      <c r="I3" s="22"/>
      <c r="J3" s="22" t="s">
        <v>1036</v>
      </c>
      <c r="K3" s="31" t="s">
        <v>1037</v>
      </c>
      <c r="L3" s="57">
        <v>1</v>
      </c>
      <c r="M3" s="40"/>
      <c r="N3" s="40"/>
      <c r="P3" s="17"/>
      <c r="Q3" s="42"/>
      <c r="R3" s="13">
        <f t="shared" ref="R3:R31" si="0">Q3*L3</f>
        <v>0</v>
      </c>
      <c r="S3" s="51"/>
      <c r="T3" s="51"/>
      <c r="U3" s="52"/>
      <c r="V3" s="52"/>
    </row>
    <row r="4" spans="1:22" x14ac:dyDescent="0.25">
      <c r="A4" s="3"/>
      <c r="B4" s="3"/>
      <c r="C4" s="4"/>
      <c r="D4" s="3"/>
      <c r="E4" s="4"/>
      <c r="F4" s="11" t="s">
        <v>1039</v>
      </c>
      <c r="G4" s="4"/>
      <c r="H4" s="22"/>
      <c r="I4" s="22"/>
      <c r="J4" s="22" t="s">
        <v>1005</v>
      </c>
      <c r="K4" s="31" t="s">
        <v>1037</v>
      </c>
      <c r="L4" s="57">
        <v>1</v>
      </c>
      <c r="M4" s="40"/>
      <c r="N4" s="40"/>
      <c r="P4" s="17"/>
      <c r="Q4" s="42"/>
      <c r="R4" s="13">
        <f t="shared" si="0"/>
        <v>0</v>
      </c>
      <c r="S4" s="51"/>
      <c r="T4" s="51"/>
      <c r="U4" s="52"/>
      <c r="V4" s="52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35</v>
      </c>
      <c r="M5" s="40" t="s">
        <v>16</v>
      </c>
      <c r="N5" s="40" t="s">
        <v>16</v>
      </c>
      <c r="P5" s="17" t="s">
        <v>16</v>
      </c>
      <c r="Q5" s="42"/>
      <c r="R5" s="13">
        <f t="shared" si="0"/>
        <v>0</v>
      </c>
      <c r="S5" s="51"/>
      <c r="T5" s="51"/>
      <c r="U5" s="52" t="s">
        <v>16</v>
      </c>
      <c r="V5" s="52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0</v>
      </c>
      <c r="M6" s="40" t="s">
        <v>16</v>
      </c>
      <c r="N6" s="40" t="s">
        <v>16</v>
      </c>
      <c r="P6" s="17" t="s">
        <v>16</v>
      </c>
      <c r="Q6" s="42"/>
      <c r="R6" s="13">
        <f t="shared" si="0"/>
        <v>0</v>
      </c>
      <c r="S6" s="51"/>
      <c r="T6" s="51"/>
      <c r="U6" s="52" t="s">
        <v>16</v>
      </c>
      <c r="V6" s="52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0</v>
      </c>
      <c r="M7" s="40" t="s">
        <v>16</v>
      </c>
      <c r="N7" s="40" t="s">
        <v>16</v>
      </c>
      <c r="P7" s="17" t="s">
        <v>16</v>
      </c>
      <c r="Q7" s="42"/>
      <c r="R7" s="13">
        <f t="shared" si="0"/>
        <v>0</v>
      </c>
      <c r="S7" s="51"/>
      <c r="T7" s="51"/>
      <c r="U7" s="52" t="s">
        <v>16</v>
      </c>
      <c r="V7" s="52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400</v>
      </c>
      <c r="M8" s="40" t="s">
        <v>16</v>
      </c>
      <c r="N8" s="40" t="s">
        <v>16</v>
      </c>
      <c r="P8" s="17" t="s">
        <v>16</v>
      </c>
      <c r="Q8" s="42"/>
      <c r="R8" s="13">
        <f t="shared" si="0"/>
        <v>0</v>
      </c>
      <c r="S8" s="51"/>
      <c r="T8" s="51"/>
      <c r="U8" s="52" t="s">
        <v>16</v>
      </c>
      <c r="V8" s="52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150</v>
      </c>
      <c r="M9" s="40" t="s">
        <v>16</v>
      </c>
      <c r="N9" s="40" t="s">
        <v>16</v>
      </c>
      <c r="P9" s="17" t="s">
        <v>16</v>
      </c>
      <c r="Q9" s="42"/>
      <c r="R9" s="13">
        <f t="shared" si="0"/>
        <v>0</v>
      </c>
      <c r="S9" s="51"/>
      <c r="T9" s="51"/>
      <c r="U9" s="52" t="s">
        <v>16</v>
      </c>
      <c r="V9" s="52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0</v>
      </c>
      <c r="M10" s="40" t="s">
        <v>16</v>
      </c>
      <c r="N10" s="40" t="s">
        <v>16</v>
      </c>
      <c r="P10" s="17" t="s">
        <v>16</v>
      </c>
      <c r="Q10" s="42"/>
      <c r="R10" s="13">
        <f t="shared" si="0"/>
        <v>0</v>
      </c>
      <c r="S10" s="51"/>
      <c r="T10" s="51"/>
      <c r="U10" s="52" t="s">
        <v>16</v>
      </c>
      <c r="V10" s="52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150</v>
      </c>
      <c r="M11" s="40" t="s">
        <v>16</v>
      </c>
      <c r="N11" s="40" t="s">
        <v>16</v>
      </c>
      <c r="P11" s="17" t="s">
        <v>16</v>
      </c>
      <c r="Q11" s="42"/>
      <c r="R11" s="13">
        <f t="shared" si="0"/>
        <v>0</v>
      </c>
      <c r="S11" s="51"/>
      <c r="T11" s="51"/>
      <c r="U11" s="52" t="s">
        <v>16</v>
      </c>
      <c r="V11" s="52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200</v>
      </c>
      <c r="M12" s="40" t="s">
        <v>16</v>
      </c>
      <c r="N12" s="40" t="s">
        <v>16</v>
      </c>
      <c r="P12" s="17" t="s">
        <v>16</v>
      </c>
      <c r="Q12" s="42"/>
      <c r="R12" s="13">
        <f t="shared" si="0"/>
        <v>0</v>
      </c>
      <c r="S12" s="51"/>
      <c r="T12" s="51"/>
      <c r="U12" s="52" t="s">
        <v>16</v>
      </c>
      <c r="V12" s="52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0</v>
      </c>
      <c r="M13" s="40" t="s">
        <v>16</v>
      </c>
      <c r="N13" s="40" t="s">
        <v>16</v>
      </c>
      <c r="P13" s="17" t="s">
        <v>16</v>
      </c>
      <c r="Q13" s="42"/>
      <c r="R13" s="13">
        <f t="shared" si="0"/>
        <v>0</v>
      </c>
      <c r="S13" s="51"/>
      <c r="T13" s="51"/>
      <c r="U13" s="52" t="s">
        <v>16</v>
      </c>
      <c r="V13" s="52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300</v>
      </c>
      <c r="M14" s="40" t="s">
        <v>16</v>
      </c>
      <c r="N14" s="40" t="s">
        <v>16</v>
      </c>
      <c r="P14" s="17" t="s">
        <v>16</v>
      </c>
      <c r="Q14" s="42"/>
      <c r="R14" s="13">
        <f t="shared" si="0"/>
        <v>0</v>
      </c>
      <c r="S14" s="51"/>
      <c r="T14" s="51"/>
      <c r="U14" s="52" t="s">
        <v>16</v>
      </c>
      <c r="V14" s="52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150</v>
      </c>
      <c r="M15" s="40" t="s">
        <v>16</v>
      </c>
      <c r="N15" s="40" t="s">
        <v>16</v>
      </c>
      <c r="P15" s="17" t="s">
        <v>16</v>
      </c>
      <c r="Q15" s="42"/>
      <c r="R15" s="13">
        <f t="shared" si="0"/>
        <v>0</v>
      </c>
      <c r="S15" s="51"/>
      <c r="T15" s="51"/>
      <c r="U15" s="52" t="s">
        <v>16</v>
      </c>
      <c r="V15" s="52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700</v>
      </c>
      <c r="M16" s="40" t="s">
        <v>16</v>
      </c>
      <c r="N16" s="40" t="s">
        <v>16</v>
      </c>
      <c r="P16" s="17" t="s">
        <v>16</v>
      </c>
      <c r="Q16" s="42"/>
      <c r="R16" s="13">
        <f t="shared" si="0"/>
        <v>0</v>
      </c>
      <c r="S16" s="51"/>
      <c r="T16" s="51"/>
      <c r="U16" s="52" t="s">
        <v>16</v>
      </c>
      <c r="V16" s="52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600</v>
      </c>
      <c r="M17" s="40" t="s">
        <v>16</v>
      </c>
      <c r="N17" s="40" t="s">
        <v>16</v>
      </c>
      <c r="P17" s="17" t="s">
        <v>16</v>
      </c>
      <c r="Q17" s="42"/>
      <c r="R17" s="13">
        <f t="shared" si="0"/>
        <v>0</v>
      </c>
      <c r="S17" s="51"/>
      <c r="T17" s="51"/>
      <c r="U17" s="52" t="s">
        <v>16</v>
      </c>
      <c r="V17" s="52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300</v>
      </c>
      <c r="M18" s="40" t="s">
        <v>16</v>
      </c>
      <c r="N18" s="40" t="s">
        <v>16</v>
      </c>
      <c r="P18" s="17" t="s">
        <v>16</v>
      </c>
      <c r="Q18" s="42"/>
      <c r="R18" s="13">
        <f t="shared" si="0"/>
        <v>0</v>
      </c>
      <c r="S18" s="51"/>
      <c r="T18" s="51"/>
      <c r="U18" s="52" t="s">
        <v>16</v>
      </c>
      <c r="V18" s="52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0</v>
      </c>
      <c r="M19" s="40" t="s">
        <v>16</v>
      </c>
      <c r="N19" s="40" t="s">
        <v>16</v>
      </c>
      <c r="P19" s="17" t="s">
        <v>16</v>
      </c>
      <c r="Q19" s="42"/>
      <c r="R19" s="13">
        <f t="shared" si="0"/>
        <v>0</v>
      </c>
      <c r="S19" s="51"/>
      <c r="T19" s="51"/>
      <c r="U19" s="52" t="s">
        <v>16</v>
      </c>
      <c r="V19" s="52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300</v>
      </c>
      <c r="M20" s="40" t="s">
        <v>16</v>
      </c>
      <c r="N20" s="40" t="s">
        <v>16</v>
      </c>
      <c r="P20" s="17" t="s">
        <v>16</v>
      </c>
      <c r="Q20" s="42"/>
      <c r="R20" s="13">
        <f t="shared" si="0"/>
        <v>0</v>
      </c>
      <c r="S20" s="51"/>
      <c r="T20" s="51"/>
      <c r="U20" s="52" t="s">
        <v>16</v>
      </c>
      <c r="V20" s="52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300</v>
      </c>
      <c r="M21" s="40" t="s">
        <v>16</v>
      </c>
      <c r="N21" s="40" t="s">
        <v>16</v>
      </c>
      <c r="P21" s="17" t="s">
        <v>16</v>
      </c>
      <c r="Q21" s="42"/>
      <c r="R21" s="13">
        <f t="shared" si="0"/>
        <v>0</v>
      </c>
      <c r="S21" s="51"/>
      <c r="T21" s="51"/>
      <c r="U21" s="52" t="s">
        <v>16</v>
      </c>
      <c r="V21" s="52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150</v>
      </c>
      <c r="M22" s="40" t="s">
        <v>16</v>
      </c>
      <c r="N22" s="40" t="s">
        <v>16</v>
      </c>
      <c r="P22" s="17" t="s">
        <v>16</v>
      </c>
      <c r="Q22" s="42"/>
      <c r="R22" s="13">
        <f t="shared" si="0"/>
        <v>0</v>
      </c>
      <c r="S22" s="51"/>
      <c r="T22" s="51"/>
      <c r="U22" s="52" t="s">
        <v>16</v>
      </c>
      <c r="V22" s="52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300</v>
      </c>
      <c r="M23" s="40" t="s">
        <v>16</v>
      </c>
      <c r="N23" s="40" t="s">
        <v>16</v>
      </c>
      <c r="P23" s="17" t="s">
        <v>16</v>
      </c>
      <c r="Q23" s="42"/>
      <c r="R23" s="13">
        <f t="shared" si="0"/>
        <v>0</v>
      </c>
      <c r="S23" s="51"/>
      <c r="T23" s="51"/>
      <c r="U23" s="52" t="s">
        <v>16</v>
      </c>
      <c r="V23" s="52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300</v>
      </c>
      <c r="M24" s="40" t="s">
        <v>16</v>
      </c>
      <c r="N24" s="40" t="s">
        <v>16</v>
      </c>
      <c r="P24" s="17" t="s">
        <v>16</v>
      </c>
      <c r="Q24" s="42"/>
      <c r="R24" s="13">
        <f t="shared" si="0"/>
        <v>0</v>
      </c>
      <c r="S24" s="51"/>
      <c r="T24" s="51"/>
      <c r="U24" s="52" t="s">
        <v>16</v>
      </c>
      <c r="V24" s="52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250</v>
      </c>
      <c r="M25" s="40" t="s">
        <v>16</v>
      </c>
      <c r="N25" s="40" t="s">
        <v>16</v>
      </c>
      <c r="P25" s="17" t="s">
        <v>16</v>
      </c>
      <c r="Q25" s="42"/>
      <c r="R25" s="13">
        <f t="shared" si="0"/>
        <v>0</v>
      </c>
      <c r="S25" s="51"/>
      <c r="T25" s="51"/>
      <c r="U25" s="52" t="s">
        <v>16</v>
      </c>
      <c r="V25" s="52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200</v>
      </c>
      <c r="M26" s="40" t="s">
        <v>16</v>
      </c>
      <c r="N26" s="40" t="s">
        <v>16</v>
      </c>
      <c r="P26" s="17" t="s">
        <v>16</v>
      </c>
      <c r="Q26" s="42"/>
      <c r="R26" s="13">
        <f t="shared" si="0"/>
        <v>0</v>
      </c>
      <c r="S26" s="51"/>
      <c r="T26" s="51"/>
      <c r="U26" s="52" t="s">
        <v>16</v>
      </c>
      <c r="V26" s="52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100</v>
      </c>
      <c r="M27" s="40" t="s">
        <v>16</v>
      </c>
      <c r="N27" s="40" t="s">
        <v>16</v>
      </c>
      <c r="P27" s="17" t="s">
        <v>16</v>
      </c>
      <c r="Q27" s="42"/>
      <c r="R27" s="13">
        <f t="shared" si="0"/>
        <v>0</v>
      </c>
      <c r="S27" s="51"/>
      <c r="T27" s="51"/>
      <c r="U27" s="52" t="s">
        <v>16</v>
      </c>
      <c r="V27" s="52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200</v>
      </c>
      <c r="M28" s="40" t="s">
        <v>16</v>
      </c>
      <c r="N28" s="40" t="s">
        <v>16</v>
      </c>
      <c r="P28" s="17" t="s">
        <v>16</v>
      </c>
      <c r="Q28" s="42"/>
      <c r="R28" s="13">
        <f t="shared" si="0"/>
        <v>0</v>
      </c>
      <c r="S28" s="51"/>
      <c r="T28" s="51"/>
      <c r="U28" s="52" t="s">
        <v>16</v>
      </c>
      <c r="V28" s="52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0</v>
      </c>
      <c r="M29" s="40" t="s">
        <v>16</v>
      </c>
      <c r="N29" s="40" t="s">
        <v>16</v>
      </c>
      <c r="P29" s="17" t="s">
        <v>16</v>
      </c>
      <c r="Q29" s="42"/>
      <c r="R29" s="13">
        <f t="shared" si="0"/>
        <v>0</v>
      </c>
      <c r="S29" s="51"/>
      <c r="T29" s="51"/>
      <c r="U29" s="52" t="s">
        <v>16</v>
      </c>
      <c r="V29" s="52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0</v>
      </c>
      <c r="M30" s="40" t="s">
        <v>16</v>
      </c>
      <c r="N30" s="40" t="s">
        <v>16</v>
      </c>
      <c r="P30" s="17" t="s">
        <v>16</v>
      </c>
      <c r="Q30" s="42"/>
      <c r="R30" s="13">
        <f t="shared" si="0"/>
        <v>0</v>
      </c>
      <c r="S30" s="51"/>
      <c r="T30" s="51"/>
      <c r="U30" s="52" t="s">
        <v>16</v>
      </c>
      <c r="V30" s="52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150</v>
      </c>
      <c r="M31" s="40" t="s">
        <v>16</v>
      </c>
      <c r="N31" s="40" t="s">
        <v>16</v>
      </c>
      <c r="P31" s="17" t="s">
        <v>16</v>
      </c>
      <c r="Q31" s="42"/>
      <c r="R31" s="13">
        <f t="shared" si="0"/>
        <v>0</v>
      </c>
      <c r="S31" s="51"/>
      <c r="T31" s="51"/>
      <c r="U31" s="52" t="s">
        <v>16</v>
      </c>
      <c r="V31" s="52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1127</v>
      </c>
      <c r="K32" s="31"/>
      <c r="L32" s="57"/>
      <c r="M32" s="40" t="s">
        <v>16</v>
      </c>
      <c r="N32" s="40" t="s">
        <v>16</v>
      </c>
      <c r="P32" s="17" t="s">
        <v>16</v>
      </c>
      <c r="Q32" s="42"/>
      <c r="R32" s="13"/>
      <c r="S32" s="51"/>
      <c r="T32" s="51"/>
      <c r="U32" s="52" t="s">
        <v>16</v>
      </c>
      <c r="V32" s="52"/>
    </row>
    <row r="33" spans="1:22" x14ac:dyDescent="0.25">
      <c r="A33" s="3"/>
      <c r="B33" s="3"/>
      <c r="C33" s="4"/>
      <c r="D33" s="3"/>
      <c r="E33" s="4"/>
      <c r="F33" s="11" t="s">
        <v>1040</v>
      </c>
      <c r="G33" s="4"/>
      <c r="H33" s="22"/>
      <c r="I33" s="22"/>
      <c r="J33" s="22" t="s">
        <v>1036</v>
      </c>
      <c r="K33" s="31" t="s">
        <v>1037</v>
      </c>
      <c r="L33" s="57">
        <v>1</v>
      </c>
      <c r="M33" s="40"/>
      <c r="N33" s="40"/>
      <c r="P33" s="17"/>
      <c r="Q33" s="42"/>
      <c r="R33" s="13">
        <f>Q33*L33</f>
        <v>0</v>
      </c>
      <c r="S33" s="51"/>
      <c r="T33" s="51"/>
      <c r="U33" s="52"/>
      <c r="V33" s="52"/>
    </row>
    <row r="34" spans="1:22" x14ac:dyDescent="0.25">
      <c r="A34" s="3"/>
      <c r="B34" s="3"/>
      <c r="C34" s="4"/>
      <c r="D34" s="3"/>
      <c r="E34" s="4"/>
      <c r="F34" s="11" t="s">
        <v>1041</v>
      </c>
      <c r="G34" s="4"/>
      <c r="H34" s="22"/>
      <c r="I34" s="22"/>
      <c r="J34" s="22" t="s">
        <v>1004</v>
      </c>
      <c r="K34" s="31" t="s">
        <v>1037</v>
      </c>
      <c r="L34" s="57">
        <v>1</v>
      </c>
      <c r="M34" s="40"/>
      <c r="N34" s="40"/>
      <c r="P34" s="17"/>
      <c r="Q34" s="42"/>
      <c r="R34" s="13">
        <f>Q34*L34</f>
        <v>0</v>
      </c>
      <c r="S34" s="51"/>
      <c r="T34" s="51"/>
      <c r="U34" s="52"/>
      <c r="V34" s="52"/>
    </row>
    <row r="35" spans="1:22" x14ac:dyDescent="0.25">
      <c r="A35" s="3"/>
      <c r="B35" s="3"/>
      <c r="C35" s="4"/>
      <c r="D35" s="3"/>
      <c r="E35" s="4"/>
      <c r="F35" s="11" t="s">
        <v>1042</v>
      </c>
      <c r="G35" s="4"/>
      <c r="H35" s="22"/>
      <c r="I35" s="22"/>
      <c r="J35" s="22" t="s">
        <v>1044</v>
      </c>
      <c r="K35" s="31" t="s">
        <v>1037</v>
      </c>
      <c r="L35" s="57">
        <v>1</v>
      </c>
      <c r="M35" s="40"/>
      <c r="N35" s="40"/>
      <c r="P35" s="17"/>
      <c r="Q35" s="42"/>
      <c r="R35" s="13">
        <f>Q35*L35</f>
        <v>0</v>
      </c>
      <c r="S35" s="51"/>
      <c r="T35" s="51"/>
      <c r="U35" s="52"/>
      <c r="V35" s="52"/>
    </row>
    <row r="36" spans="1:22" x14ac:dyDescent="0.25">
      <c r="A36" s="3"/>
      <c r="B36" s="3"/>
      <c r="C36" s="4"/>
      <c r="D36" s="3"/>
      <c r="E36" s="4"/>
      <c r="F36" s="11" t="s">
        <v>1043</v>
      </c>
      <c r="G36" s="4"/>
      <c r="H36" s="22"/>
      <c r="I36" s="22"/>
      <c r="J36" s="22" t="s">
        <v>1045</v>
      </c>
      <c r="K36" s="31" t="s">
        <v>1037</v>
      </c>
      <c r="L36" s="57">
        <v>1</v>
      </c>
      <c r="M36" s="40"/>
      <c r="N36" s="40"/>
      <c r="P36" s="17"/>
      <c r="Q36" s="42"/>
      <c r="R36" s="13">
        <f>Q36*L36</f>
        <v>0</v>
      </c>
      <c r="S36" s="51"/>
      <c r="T36" s="51"/>
      <c r="U36" s="52"/>
      <c r="V36" s="52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1130</v>
      </c>
      <c r="K37" s="31"/>
      <c r="L37" s="57"/>
      <c r="M37" s="40" t="s">
        <v>16</v>
      </c>
      <c r="N37" s="40" t="s">
        <v>16</v>
      </c>
      <c r="P37" s="17" t="s">
        <v>16</v>
      </c>
      <c r="Q37" s="42"/>
      <c r="R37" s="13"/>
      <c r="S37" s="51"/>
      <c r="T37" s="51"/>
      <c r="U37" s="52" t="s">
        <v>16</v>
      </c>
      <c r="V37" s="52"/>
    </row>
    <row r="38" spans="1:22" x14ac:dyDescent="0.25">
      <c r="A38" s="3"/>
      <c r="B38" s="3"/>
      <c r="C38" s="4"/>
      <c r="D38" s="3"/>
      <c r="E38" s="4"/>
      <c r="F38" s="11" t="s">
        <v>1046</v>
      </c>
      <c r="G38" s="4"/>
      <c r="H38" s="22"/>
      <c r="I38" s="22"/>
      <c r="J38" s="22" t="s">
        <v>1036</v>
      </c>
      <c r="K38" s="31" t="s">
        <v>1037</v>
      </c>
      <c r="L38" s="57">
        <v>1</v>
      </c>
      <c r="M38" s="40"/>
      <c r="N38" s="40"/>
      <c r="P38" s="17"/>
      <c r="Q38" s="42"/>
      <c r="R38" s="13">
        <f>Q38*L38</f>
        <v>0</v>
      </c>
      <c r="S38" s="51"/>
      <c r="T38" s="51"/>
      <c r="U38" s="52"/>
      <c r="V38" s="52"/>
    </row>
    <row r="39" spans="1:22" x14ac:dyDescent="0.25">
      <c r="A39" s="3"/>
      <c r="B39" s="3"/>
      <c r="C39" s="4"/>
      <c r="D39" s="3"/>
      <c r="E39" s="4"/>
      <c r="F39" s="11" t="s">
        <v>1047</v>
      </c>
      <c r="G39" s="4"/>
      <c r="H39" s="22"/>
      <c r="I39" s="22"/>
      <c r="J39" s="22" t="s">
        <v>1004</v>
      </c>
      <c r="K39" s="31" t="s">
        <v>1037</v>
      </c>
      <c r="L39" s="57">
        <v>1</v>
      </c>
      <c r="M39" s="40"/>
      <c r="N39" s="40"/>
      <c r="P39" s="17"/>
      <c r="Q39" s="42"/>
      <c r="R39" s="13">
        <f>Q39*L39</f>
        <v>0</v>
      </c>
      <c r="S39" s="51"/>
      <c r="T39" s="51"/>
      <c r="U39" s="52"/>
      <c r="V39" s="52"/>
    </row>
    <row r="40" spans="1:22" x14ac:dyDescent="0.25">
      <c r="A40" s="3"/>
      <c r="B40" s="3"/>
      <c r="C40" s="4"/>
      <c r="D40" s="3"/>
      <c r="E40" s="4"/>
      <c r="F40" s="11" t="s">
        <v>1048</v>
      </c>
      <c r="G40" s="4"/>
      <c r="H40" s="22"/>
      <c r="I40" s="22"/>
      <c r="J40" s="22" t="s">
        <v>1005</v>
      </c>
      <c r="K40" s="31" t="s">
        <v>1037</v>
      </c>
      <c r="L40" s="57">
        <v>1</v>
      </c>
      <c r="M40" s="40"/>
      <c r="N40" s="40"/>
      <c r="P40" s="17"/>
      <c r="Q40" s="42"/>
      <c r="R40" s="13">
        <f>Q40*L40</f>
        <v>0</v>
      </c>
      <c r="S40" s="51"/>
      <c r="T40" s="51"/>
      <c r="U40" s="52"/>
      <c r="V40" s="52"/>
    </row>
    <row r="41" spans="1:22" x14ac:dyDescent="0.25">
      <c r="A41" s="3"/>
      <c r="B41" s="3"/>
      <c r="C41" s="4"/>
      <c r="D41" s="3"/>
      <c r="E41" s="4"/>
      <c r="F41" s="11" t="s">
        <v>1049</v>
      </c>
      <c r="G41" s="4"/>
      <c r="H41" s="22"/>
      <c r="I41" s="22"/>
      <c r="J41" s="22" t="s">
        <v>1045</v>
      </c>
      <c r="K41" s="31" t="s">
        <v>1037</v>
      </c>
      <c r="L41" s="57">
        <v>1</v>
      </c>
      <c r="M41" s="40"/>
      <c r="N41" s="40"/>
      <c r="P41" s="17"/>
      <c r="Q41" s="42"/>
      <c r="R41" s="13">
        <f>Q41*L41</f>
        <v>0</v>
      </c>
      <c r="S41" s="51"/>
      <c r="T41" s="51"/>
      <c r="U41" s="52"/>
      <c r="V41" s="52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1126</v>
      </c>
      <c r="K42" s="31"/>
      <c r="L42" s="57"/>
      <c r="M42" s="40" t="s">
        <v>16</v>
      </c>
      <c r="N42" s="40" t="s">
        <v>16</v>
      </c>
      <c r="P42" s="17" t="s">
        <v>16</v>
      </c>
      <c r="Q42" s="42"/>
      <c r="R42" s="13"/>
      <c r="S42" s="51"/>
      <c r="T42" s="51"/>
      <c r="U42" s="52" t="s">
        <v>16</v>
      </c>
      <c r="V42" s="52"/>
    </row>
    <row r="43" spans="1:22" x14ac:dyDescent="0.25">
      <c r="A43" s="3"/>
      <c r="B43" s="3"/>
      <c r="C43" s="4"/>
      <c r="D43" s="3"/>
      <c r="E43" s="4"/>
      <c r="F43" s="11" t="s">
        <v>1050</v>
      </c>
      <c r="G43" s="4"/>
      <c r="H43" s="22"/>
      <c r="I43" s="22"/>
      <c r="J43" s="22" t="s">
        <v>1036</v>
      </c>
      <c r="K43" s="31" t="s">
        <v>1037</v>
      </c>
      <c r="L43" s="57">
        <v>1</v>
      </c>
      <c r="M43" s="40"/>
      <c r="N43" s="40"/>
      <c r="P43" s="17"/>
      <c r="Q43" s="42"/>
      <c r="R43" s="13">
        <f>Q43*L43</f>
        <v>0</v>
      </c>
      <c r="S43" s="51"/>
      <c r="T43" s="51"/>
      <c r="U43" s="52"/>
      <c r="V43" s="52"/>
    </row>
    <row r="44" spans="1:22" x14ac:dyDescent="0.25">
      <c r="A44" s="3"/>
      <c r="B44" s="3"/>
      <c r="C44" s="4"/>
      <c r="D44" s="3"/>
      <c r="E44" s="4"/>
      <c r="F44" s="11" t="s">
        <v>1051</v>
      </c>
      <c r="G44" s="4"/>
      <c r="H44" s="22"/>
      <c r="I44" s="22"/>
      <c r="J44" s="22" t="s">
        <v>1004</v>
      </c>
      <c r="K44" s="31" t="s">
        <v>1037</v>
      </c>
      <c r="L44" s="57">
        <v>1</v>
      </c>
      <c r="M44" s="40"/>
      <c r="N44" s="40"/>
      <c r="P44" s="17"/>
      <c r="Q44" s="42"/>
      <c r="R44" s="13">
        <f>Q44*L44</f>
        <v>0</v>
      </c>
      <c r="S44" s="51"/>
      <c r="T44" s="51"/>
      <c r="U44" s="52"/>
      <c r="V44" s="52"/>
    </row>
    <row r="45" spans="1:22" x14ac:dyDescent="0.25">
      <c r="A45" s="3"/>
      <c r="B45" s="3"/>
      <c r="C45" s="4"/>
      <c r="D45" s="3"/>
      <c r="E45" s="4"/>
      <c r="F45" s="11" t="s">
        <v>1052</v>
      </c>
      <c r="G45" s="4"/>
      <c r="H45" s="22"/>
      <c r="I45" s="22"/>
      <c r="J45" s="22" t="s">
        <v>1005</v>
      </c>
      <c r="K45" s="31" t="s">
        <v>1037</v>
      </c>
      <c r="L45" s="57">
        <v>1</v>
      </c>
      <c r="M45" s="40"/>
      <c r="N45" s="40"/>
      <c r="P45" s="17"/>
      <c r="Q45" s="42"/>
      <c r="R45" s="13">
        <f>Q45*L45</f>
        <v>0</v>
      </c>
      <c r="S45" s="51"/>
      <c r="T45" s="51"/>
      <c r="U45" s="52"/>
      <c r="V45" s="52"/>
    </row>
    <row r="46" spans="1:22" x14ac:dyDescent="0.25">
      <c r="A46" s="3"/>
      <c r="B46" s="3"/>
      <c r="C46" s="4"/>
      <c r="D46" s="3"/>
      <c r="E46" s="4"/>
      <c r="F46" s="11" t="s">
        <v>1053</v>
      </c>
      <c r="G46" s="4"/>
      <c r="H46" s="22"/>
      <c r="I46" s="22"/>
      <c r="J46" s="22" t="s">
        <v>1045</v>
      </c>
      <c r="K46" s="31" t="s">
        <v>1037</v>
      </c>
      <c r="L46" s="57">
        <v>1</v>
      </c>
      <c r="M46" s="40"/>
      <c r="N46" s="40"/>
      <c r="P46" s="17"/>
      <c r="Q46" s="42"/>
      <c r="R46" s="13">
        <f>Q46*L46</f>
        <v>0</v>
      </c>
      <c r="S46" s="51"/>
      <c r="T46" s="51"/>
      <c r="U46" s="52"/>
      <c r="V46" s="52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1128</v>
      </c>
      <c r="K47" s="31"/>
      <c r="L47" s="57"/>
      <c r="M47" s="40" t="s">
        <v>16</v>
      </c>
      <c r="N47" s="40" t="s">
        <v>16</v>
      </c>
      <c r="P47" s="17" t="s">
        <v>16</v>
      </c>
      <c r="Q47" s="42"/>
      <c r="R47" s="13"/>
      <c r="S47" s="51"/>
      <c r="T47" s="51"/>
      <c r="U47" s="52" t="s">
        <v>16</v>
      </c>
      <c r="V47" s="52"/>
    </row>
    <row r="48" spans="1:22" x14ac:dyDescent="0.25">
      <c r="A48" s="3"/>
      <c r="B48" s="3"/>
      <c r="C48" s="4"/>
      <c r="D48" s="3"/>
      <c r="E48" s="4"/>
      <c r="F48" s="11" t="s">
        <v>1054</v>
      </c>
      <c r="G48" s="4"/>
      <c r="H48" s="22"/>
      <c r="I48" s="22"/>
      <c r="J48" s="22" t="s">
        <v>1036</v>
      </c>
      <c r="K48" s="31" t="s">
        <v>1037</v>
      </c>
      <c r="L48" s="57">
        <v>1</v>
      </c>
      <c r="M48" s="40"/>
      <c r="N48" s="40"/>
      <c r="P48" s="17"/>
      <c r="Q48" s="42"/>
      <c r="R48" s="13">
        <f>Q48*L48</f>
        <v>0</v>
      </c>
      <c r="S48" s="51"/>
      <c r="T48" s="51"/>
      <c r="U48" s="52"/>
      <c r="V48" s="52"/>
    </row>
    <row r="49" spans="1:22" x14ac:dyDescent="0.25">
      <c r="A49" s="3"/>
      <c r="B49" s="3"/>
      <c r="C49" s="4"/>
      <c r="D49" s="3"/>
      <c r="E49" s="4"/>
      <c r="F49" s="11" t="s">
        <v>1055</v>
      </c>
      <c r="G49" s="4"/>
      <c r="H49" s="22"/>
      <c r="I49" s="22"/>
      <c r="J49" s="22" t="s">
        <v>1004</v>
      </c>
      <c r="K49" s="31" t="s">
        <v>1037</v>
      </c>
      <c r="L49" s="57">
        <v>1</v>
      </c>
      <c r="M49" s="40"/>
      <c r="N49" s="40"/>
      <c r="P49" s="17"/>
      <c r="Q49" s="42"/>
      <c r="R49" s="13">
        <f>Q49*L49</f>
        <v>0</v>
      </c>
      <c r="S49" s="51"/>
      <c r="T49" s="51"/>
      <c r="U49" s="52"/>
      <c r="V49" s="52"/>
    </row>
    <row r="50" spans="1:22" x14ac:dyDescent="0.25">
      <c r="A50" s="3"/>
      <c r="B50" s="3"/>
      <c r="C50" s="4"/>
      <c r="D50" s="3"/>
      <c r="E50" s="4"/>
      <c r="F50" s="11" t="s">
        <v>1056</v>
      </c>
      <c r="G50" s="4"/>
      <c r="H50" s="22"/>
      <c r="I50" s="22"/>
      <c r="J50" s="22" t="s">
        <v>1005</v>
      </c>
      <c r="K50" s="31" t="s">
        <v>1037</v>
      </c>
      <c r="L50" s="57">
        <v>1</v>
      </c>
      <c r="M50" s="40"/>
      <c r="N50" s="40"/>
      <c r="P50" s="17"/>
      <c r="Q50" s="42"/>
      <c r="R50" s="13">
        <f>Q50*L50</f>
        <v>0</v>
      </c>
      <c r="S50" s="51"/>
      <c r="T50" s="51"/>
      <c r="U50" s="52"/>
      <c r="V50" s="52"/>
    </row>
    <row r="51" spans="1:22" x14ac:dyDescent="0.25">
      <c r="A51" s="3"/>
      <c r="B51" s="3"/>
      <c r="C51" s="4"/>
      <c r="D51" s="3"/>
      <c r="E51" s="4"/>
      <c r="F51" s="11" t="s">
        <v>1057</v>
      </c>
      <c r="G51" s="4"/>
      <c r="H51" s="22"/>
      <c r="I51" s="22"/>
      <c r="J51" s="22" t="s">
        <v>1045</v>
      </c>
      <c r="K51" s="31" t="s">
        <v>1037</v>
      </c>
      <c r="L51" s="57">
        <v>1</v>
      </c>
      <c r="M51" s="40"/>
      <c r="N51" s="40"/>
      <c r="P51" s="17"/>
      <c r="Q51" s="42"/>
      <c r="R51" s="13">
        <f>Q51*L51</f>
        <v>0</v>
      </c>
      <c r="S51" s="51"/>
      <c r="T51" s="51"/>
      <c r="U51" s="52"/>
      <c r="V51" s="52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1125</v>
      </c>
      <c r="K52" s="31"/>
      <c r="L52" s="57"/>
      <c r="M52" s="40" t="s">
        <v>16</v>
      </c>
      <c r="N52" s="40" t="s">
        <v>16</v>
      </c>
      <c r="P52" s="17" t="s">
        <v>16</v>
      </c>
      <c r="Q52" s="42"/>
      <c r="R52" s="13"/>
      <c r="S52" s="51"/>
      <c r="T52" s="51"/>
      <c r="U52" s="52" t="s">
        <v>16</v>
      </c>
      <c r="V52" s="52"/>
    </row>
    <row r="53" spans="1:22" x14ac:dyDescent="0.25">
      <c r="A53" s="3"/>
      <c r="B53" s="3"/>
      <c r="C53" s="4"/>
      <c r="D53" s="3"/>
      <c r="E53" s="4"/>
      <c r="F53" s="11" t="s">
        <v>1058</v>
      </c>
      <c r="G53" s="4"/>
      <c r="H53" s="22"/>
      <c r="I53" s="22"/>
      <c r="J53" s="22" t="s">
        <v>1036</v>
      </c>
      <c r="K53" s="31" t="s">
        <v>1037</v>
      </c>
      <c r="L53" s="57">
        <v>1</v>
      </c>
      <c r="M53" s="40"/>
      <c r="N53" s="40"/>
      <c r="P53" s="17"/>
      <c r="Q53" s="42"/>
      <c r="R53" s="13">
        <f>Q53*L53</f>
        <v>0</v>
      </c>
      <c r="S53" s="51"/>
      <c r="T53" s="51"/>
      <c r="U53" s="52"/>
      <c r="V53" s="52"/>
    </row>
    <row r="54" spans="1:22" x14ac:dyDescent="0.25">
      <c r="A54" s="3"/>
      <c r="B54" s="3"/>
      <c r="C54" s="4"/>
      <c r="D54" s="3"/>
      <c r="E54" s="4"/>
      <c r="F54" s="11" t="s">
        <v>1059</v>
      </c>
      <c r="G54" s="4"/>
      <c r="H54" s="22"/>
      <c r="I54" s="22"/>
      <c r="J54" s="22" t="s">
        <v>1004</v>
      </c>
      <c r="K54" s="31" t="s">
        <v>1037</v>
      </c>
      <c r="L54" s="57">
        <v>1</v>
      </c>
      <c r="M54" s="40"/>
      <c r="N54" s="40"/>
      <c r="P54" s="17"/>
      <c r="Q54" s="42"/>
      <c r="R54" s="13">
        <f>Q54*L54</f>
        <v>0</v>
      </c>
      <c r="S54" s="51"/>
      <c r="T54" s="51"/>
      <c r="U54" s="52"/>
      <c r="V54" s="52"/>
    </row>
    <row r="55" spans="1:22" x14ac:dyDescent="0.25">
      <c r="A55" s="3"/>
      <c r="B55" s="3"/>
      <c r="C55" s="4"/>
      <c r="D55" s="3"/>
      <c r="E55" s="4"/>
      <c r="F55" s="11" t="s">
        <v>1060</v>
      </c>
      <c r="G55" s="4"/>
      <c r="H55" s="22"/>
      <c r="I55" s="22"/>
      <c r="J55" s="22" t="s">
        <v>1005</v>
      </c>
      <c r="K55" s="31" t="s">
        <v>1037</v>
      </c>
      <c r="L55" s="57">
        <v>1</v>
      </c>
      <c r="M55" s="40"/>
      <c r="N55" s="40"/>
      <c r="P55" s="17"/>
      <c r="Q55" s="42"/>
      <c r="R55" s="13">
        <f>Q55*L55</f>
        <v>0</v>
      </c>
      <c r="S55" s="51"/>
      <c r="T55" s="51"/>
      <c r="U55" s="52"/>
      <c r="V55" s="52"/>
    </row>
    <row r="56" spans="1:22" x14ac:dyDescent="0.25">
      <c r="A56" s="3"/>
      <c r="B56" s="3"/>
      <c r="C56" s="4"/>
      <c r="D56" s="3"/>
      <c r="E56" s="4"/>
      <c r="F56" s="11" t="s">
        <v>1061</v>
      </c>
      <c r="G56" s="4"/>
      <c r="H56" s="22"/>
      <c r="I56" s="22"/>
      <c r="J56" s="22" t="s">
        <v>1045</v>
      </c>
      <c r="K56" s="31" t="s">
        <v>1037</v>
      </c>
      <c r="L56" s="57">
        <v>1</v>
      </c>
      <c r="M56" s="40"/>
      <c r="N56" s="40"/>
      <c r="P56" s="17"/>
      <c r="Q56" s="42"/>
      <c r="R56" s="13">
        <f>Q56*L56</f>
        <v>0</v>
      </c>
      <c r="S56" s="51"/>
      <c r="T56" s="51"/>
      <c r="U56" s="52"/>
      <c r="V56" s="52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1132</v>
      </c>
      <c r="K57" s="31"/>
      <c r="L57" s="57"/>
      <c r="M57" s="40" t="s">
        <v>16</v>
      </c>
      <c r="N57" s="40" t="s">
        <v>16</v>
      </c>
      <c r="P57" s="17" t="s">
        <v>16</v>
      </c>
      <c r="Q57" s="42"/>
      <c r="R57" s="13"/>
      <c r="S57" s="51"/>
      <c r="T57" s="51"/>
      <c r="U57" s="52" t="s">
        <v>16</v>
      </c>
      <c r="V57" s="52"/>
    </row>
    <row r="58" spans="1:22" x14ac:dyDescent="0.25">
      <c r="A58" s="3"/>
      <c r="B58" s="3"/>
      <c r="C58" s="4"/>
      <c r="D58" s="3"/>
      <c r="E58" s="4"/>
      <c r="F58" s="11" t="s">
        <v>1062</v>
      </c>
      <c r="G58" s="4"/>
      <c r="H58" s="22"/>
      <c r="I58" s="22"/>
      <c r="J58" s="22" t="s">
        <v>1036</v>
      </c>
      <c r="K58" s="31" t="s">
        <v>1037</v>
      </c>
      <c r="L58" s="57">
        <v>1</v>
      </c>
      <c r="M58" s="40"/>
      <c r="N58" s="40"/>
      <c r="P58" s="17"/>
      <c r="Q58" s="42"/>
      <c r="R58" s="13">
        <f>Q58*L58</f>
        <v>0</v>
      </c>
      <c r="S58" s="51"/>
      <c r="T58" s="51"/>
      <c r="U58" s="52"/>
      <c r="V58" s="52"/>
    </row>
    <row r="59" spans="1:22" x14ac:dyDescent="0.25">
      <c r="A59" s="3"/>
      <c r="B59" s="3"/>
      <c r="C59" s="4"/>
      <c r="D59" s="3"/>
      <c r="E59" s="4"/>
      <c r="F59" s="11" t="s">
        <v>1063</v>
      </c>
      <c r="G59" s="4"/>
      <c r="H59" s="22"/>
      <c r="I59" s="22"/>
      <c r="J59" s="22" t="s">
        <v>1004</v>
      </c>
      <c r="K59" s="31" t="s">
        <v>1037</v>
      </c>
      <c r="L59" s="57">
        <v>1</v>
      </c>
      <c r="M59" s="40"/>
      <c r="N59" s="40"/>
      <c r="P59" s="17"/>
      <c r="Q59" s="42"/>
      <c r="R59" s="13">
        <f>Q59*L59</f>
        <v>0</v>
      </c>
      <c r="S59" s="51"/>
      <c r="T59" s="51"/>
      <c r="U59" s="52"/>
      <c r="V59" s="52"/>
    </row>
    <row r="60" spans="1:22" x14ac:dyDescent="0.25">
      <c r="A60" s="3"/>
      <c r="B60" s="3"/>
      <c r="C60" s="4"/>
      <c r="D60" s="3"/>
      <c r="E60" s="4"/>
      <c r="F60" s="11" t="s">
        <v>1064</v>
      </c>
      <c r="G60" s="4"/>
      <c r="H60" s="22"/>
      <c r="I60" s="22"/>
      <c r="J60" s="22" t="s">
        <v>1005</v>
      </c>
      <c r="K60" s="31" t="s">
        <v>1037</v>
      </c>
      <c r="L60" s="57">
        <v>1</v>
      </c>
      <c r="M60" s="40"/>
      <c r="N60" s="40"/>
      <c r="P60" s="17"/>
      <c r="Q60" s="42"/>
      <c r="R60" s="13">
        <f>Q60*L60</f>
        <v>0</v>
      </c>
      <c r="S60" s="51"/>
      <c r="T60" s="51"/>
      <c r="U60" s="52"/>
      <c r="V60" s="52"/>
    </row>
    <row r="61" spans="1:22" x14ac:dyDescent="0.25">
      <c r="A61" s="3"/>
      <c r="B61" s="3"/>
      <c r="C61" s="4"/>
      <c r="D61" s="3"/>
      <c r="E61" s="4"/>
      <c r="F61" s="11" t="s">
        <v>1065</v>
      </c>
      <c r="G61" s="4"/>
      <c r="H61" s="22"/>
      <c r="I61" s="22"/>
      <c r="J61" s="22" t="s">
        <v>1045</v>
      </c>
      <c r="K61" s="31" t="s">
        <v>1037</v>
      </c>
      <c r="L61" s="57">
        <v>1</v>
      </c>
      <c r="M61" s="40"/>
      <c r="N61" s="40"/>
      <c r="P61" s="17"/>
      <c r="Q61" s="42"/>
      <c r="R61" s="13">
        <f>Q61*L61</f>
        <v>0</v>
      </c>
      <c r="S61" s="51"/>
      <c r="T61" s="51"/>
      <c r="U61" s="52"/>
      <c r="V61" s="52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1133</v>
      </c>
      <c r="K62" s="31"/>
      <c r="L62" s="57"/>
      <c r="M62" s="40" t="s">
        <v>16</v>
      </c>
      <c r="N62" s="40" t="s">
        <v>16</v>
      </c>
      <c r="P62" s="17" t="s">
        <v>16</v>
      </c>
      <c r="Q62" s="42"/>
      <c r="R62" s="13"/>
      <c r="S62" s="51"/>
      <c r="T62" s="51"/>
      <c r="U62" s="52" t="s">
        <v>16</v>
      </c>
      <c r="V62" s="52"/>
    </row>
    <row r="63" spans="1:22" x14ac:dyDescent="0.25">
      <c r="A63" s="3"/>
      <c r="B63" s="3"/>
      <c r="C63" s="4"/>
      <c r="D63" s="3"/>
      <c r="E63" s="4"/>
      <c r="F63" s="11" t="s">
        <v>1066</v>
      </c>
      <c r="G63" s="4"/>
      <c r="H63" s="22"/>
      <c r="I63" s="22"/>
      <c r="J63" s="22" t="s">
        <v>1036</v>
      </c>
      <c r="K63" s="31" t="s">
        <v>1037</v>
      </c>
      <c r="L63" s="57">
        <v>1</v>
      </c>
      <c r="M63" s="40"/>
      <c r="N63" s="40"/>
      <c r="P63" s="17"/>
      <c r="Q63" s="42"/>
      <c r="R63" s="13">
        <f>Q63*L63</f>
        <v>0</v>
      </c>
      <c r="S63" s="51"/>
      <c r="T63" s="51"/>
      <c r="U63" s="52"/>
      <c r="V63" s="52"/>
    </row>
    <row r="64" spans="1:22" x14ac:dyDescent="0.25">
      <c r="A64" s="3"/>
      <c r="B64" s="3"/>
      <c r="C64" s="4"/>
      <c r="D64" s="3"/>
      <c r="E64" s="4"/>
      <c r="F64" s="11" t="s">
        <v>1067</v>
      </c>
      <c r="G64" s="4"/>
      <c r="H64" s="22"/>
      <c r="I64" s="22"/>
      <c r="J64" s="22" t="s">
        <v>1004</v>
      </c>
      <c r="K64" s="31" t="s">
        <v>1037</v>
      </c>
      <c r="L64" s="57">
        <v>1</v>
      </c>
      <c r="M64" s="40"/>
      <c r="N64" s="40"/>
      <c r="P64" s="17"/>
      <c r="Q64" s="42"/>
      <c r="R64" s="13">
        <f>Q64*L64</f>
        <v>0</v>
      </c>
      <c r="S64" s="51"/>
      <c r="T64" s="51"/>
      <c r="U64" s="52"/>
      <c r="V64" s="52"/>
    </row>
    <row r="65" spans="1:22" x14ac:dyDescent="0.25">
      <c r="A65" s="3"/>
      <c r="B65" s="3"/>
      <c r="C65" s="4"/>
      <c r="D65" s="3"/>
      <c r="E65" s="4"/>
      <c r="F65" s="11" t="s">
        <v>1068</v>
      </c>
      <c r="G65" s="4"/>
      <c r="H65" s="22"/>
      <c r="I65" s="22"/>
      <c r="J65" s="22" t="s">
        <v>1005</v>
      </c>
      <c r="K65" s="31" t="s">
        <v>1037</v>
      </c>
      <c r="L65" s="57">
        <v>1</v>
      </c>
      <c r="M65" s="40"/>
      <c r="N65" s="40"/>
      <c r="P65" s="17"/>
      <c r="Q65" s="42"/>
      <c r="R65" s="13">
        <f>Q65*L65</f>
        <v>0</v>
      </c>
      <c r="S65" s="51"/>
      <c r="T65" s="51"/>
      <c r="U65" s="52"/>
      <c r="V65" s="52"/>
    </row>
    <row r="66" spans="1:22" x14ac:dyDescent="0.25">
      <c r="A66" s="3"/>
      <c r="B66" s="3"/>
      <c r="C66" s="4"/>
      <c r="D66" s="3"/>
      <c r="E66" s="4"/>
      <c r="F66" s="11" t="s">
        <v>1069</v>
      </c>
      <c r="G66" s="4"/>
      <c r="H66" s="22"/>
      <c r="I66" s="22"/>
      <c r="J66" s="22" t="s">
        <v>1045</v>
      </c>
      <c r="K66" s="31" t="s">
        <v>1037</v>
      </c>
      <c r="L66" s="57">
        <v>1</v>
      </c>
      <c r="M66" s="40"/>
      <c r="N66" s="40"/>
      <c r="P66" s="17"/>
      <c r="Q66" s="42"/>
      <c r="R66" s="13">
        <f>Q66*L66</f>
        <v>0</v>
      </c>
      <c r="S66" s="51"/>
      <c r="T66" s="51"/>
      <c r="U66" s="52"/>
      <c r="V66" s="52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1133</v>
      </c>
      <c r="K67" s="31"/>
      <c r="L67" s="57"/>
      <c r="M67" s="40" t="s">
        <v>16</v>
      </c>
      <c r="N67" s="40" t="s">
        <v>16</v>
      </c>
      <c r="P67" s="17" t="s">
        <v>16</v>
      </c>
      <c r="Q67" s="42"/>
      <c r="R67" s="13"/>
      <c r="S67" s="51"/>
      <c r="T67" s="51"/>
      <c r="U67" s="52" t="s">
        <v>16</v>
      </c>
      <c r="V67" s="52"/>
    </row>
    <row r="68" spans="1:22" x14ac:dyDescent="0.25">
      <c r="A68" s="3"/>
      <c r="B68" s="3"/>
      <c r="C68" s="4"/>
      <c r="D68" s="3"/>
      <c r="E68" s="4"/>
      <c r="F68" s="11" t="s">
        <v>1070</v>
      </c>
      <c r="G68" s="4"/>
      <c r="H68" s="22"/>
      <c r="I68" s="22"/>
      <c r="J68" s="22" t="s">
        <v>1036</v>
      </c>
      <c r="K68" s="31" t="s">
        <v>1037</v>
      </c>
      <c r="L68" s="57">
        <v>1</v>
      </c>
      <c r="M68" s="40"/>
      <c r="N68" s="40"/>
      <c r="P68" s="17"/>
      <c r="Q68" s="42"/>
      <c r="R68" s="13">
        <f>Q68*L68</f>
        <v>0</v>
      </c>
      <c r="S68" s="51"/>
      <c r="T68" s="51"/>
      <c r="U68" s="52"/>
      <c r="V68" s="52"/>
    </row>
    <row r="69" spans="1:22" x14ac:dyDescent="0.25">
      <c r="A69" s="3"/>
      <c r="B69" s="3"/>
      <c r="C69" s="4"/>
      <c r="D69" s="3"/>
      <c r="E69" s="4"/>
      <c r="F69" s="11" t="s">
        <v>1071</v>
      </c>
      <c r="G69" s="4"/>
      <c r="H69" s="22"/>
      <c r="I69" s="22"/>
      <c r="J69" s="22" t="s">
        <v>1004</v>
      </c>
      <c r="K69" s="31" t="s">
        <v>1037</v>
      </c>
      <c r="L69" s="57">
        <v>1</v>
      </c>
      <c r="M69" s="40"/>
      <c r="N69" s="40"/>
      <c r="P69" s="17"/>
      <c r="Q69" s="42"/>
      <c r="R69" s="13">
        <f>Q69*L69</f>
        <v>0</v>
      </c>
      <c r="S69" s="51"/>
      <c r="T69" s="51"/>
      <c r="U69" s="52"/>
      <c r="V69" s="52"/>
    </row>
    <row r="70" spans="1:22" x14ac:dyDescent="0.25">
      <c r="A70" s="3"/>
      <c r="B70" s="3"/>
      <c r="C70" s="4"/>
      <c r="D70" s="3"/>
      <c r="E70" s="4"/>
      <c r="F70" s="11" t="s">
        <v>1072</v>
      </c>
      <c r="G70" s="4"/>
      <c r="H70" s="22"/>
      <c r="I70" s="22"/>
      <c r="J70" s="22" t="s">
        <v>1005</v>
      </c>
      <c r="K70" s="31" t="s">
        <v>1037</v>
      </c>
      <c r="L70" s="57">
        <v>1</v>
      </c>
      <c r="M70" s="40"/>
      <c r="N70" s="40"/>
      <c r="P70" s="17"/>
      <c r="Q70" s="42"/>
      <c r="R70" s="13">
        <f>Q70*L70</f>
        <v>0</v>
      </c>
      <c r="S70" s="51"/>
      <c r="T70" s="51"/>
      <c r="U70" s="52"/>
      <c r="V70" s="52"/>
    </row>
    <row r="71" spans="1:22" x14ac:dyDescent="0.25">
      <c r="A71" s="3"/>
      <c r="B71" s="3"/>
      <c r="C71" s="4"/>
      <c r="D71" s="3"/>
      <c r="E71" s="4"/>
      <c r="F71" s="11" t="s">
        <v>1073</v>
      </c>
      <c r="G71" s="4"/>
      <c r="H71" s="22"/>
      <c r="I71" s="22"/>
      <c r="J71" s="22" t="s">
        <v>1045</v>
      </c>
      <c r="K71" s="31" t="s">
        <v>1037</v>
      </c>
      <c r="L71" s="57">
        <v>1</v>
      </c>
      <c r="M71" s="40"/>
      <c r="N71" s="40"/>
      <c r="P71" s="17"/>
      <c r="Q71" s="42"/>
      <c r="R71" s="13">
        <f>Q71*L71</f>
        <v>0</v>
      </c>
      <c r="S71" s="51"/>
      <c r="T71" s="51"/>
      <c r="U71" s="52"/>
      <c r="V71" s="52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1133</v>
      </c>
      <c r="K72" s="24"/>
      <c r="L72" s="57"/>
      <c r="M72" s="40" t="s">
        <v>16</v>
      </c>
      <c r="N72" s="40" t="s">
        <v>16</v>
      </c>
      <c r="P72" s="17" t="s">
        <v>16</v>
      </c>
      <c r="Q72" s="42"/>
      <c r="R72" s="13"/>
      <c r="S72" s="51"/>
      <c r="T72" s="51"/>
      <c r="U72" s="52" t="s">
        <v>16</v>
      </c>
      <c r="V72" s="52"/>
    </row>
    <row r="73" spans="1:22" x14ac:dyDescent="0.25">
      <c r="A73" s="3"/>
      <c r="B73" s="3"/>
      <c r="C73" s="4"/>
      <c r="D73" s="3"/>
      <c r="E73" s="4"/>
      <c r="F73" s="11" t="s">
        <v>1074</v>
      </c>
      <c r="G73" s="4"/>
      <c r="H73" s="22"/>
      <c r="I73" s="22"/>
      <c r="J73" s="22" t="s">
        <v>1036</v>
      </c>
      <c r="K73" s="31" t="s">
        <v>1037</v>
      </c>
      <c r="L73" s="57">
        <v>1</v>
      </c>
      <c r="M73" s="40"/>
      <c r="N73" s="40"/>
      <c r="P73" s="17"/>
      <c r="Q73" s="42"/>
      <c r="R73" s="13">
        <f>Q73*L73</f>
        <v>0</v>
      </c>
      <c r="S73" s="51"/>
      <c r="T73" s="51"/>
      <c r="U73" s="52"/>
      <c r="V73" s="52"/>
    </row>
    <row r="74" spans="1:22" x14ac:dyDescent="0.25">
      <c r="A74" s="3"/>
      <c r="B74" s="3"/>
      <c r="C74" s="4"/>
      <c r="D74" s="3"/>
      <c r="E74" s="4"/>
      <c r="F74" s="11" t="s">
        <v>1075</v>
      </c>
      <c r="G74" s="4"/>
      <c r="H74" s="22"/>
      <c r="I74" s="22"/>
      <c r="J74" s="22" t="s">
        <v>1004</v>
      </c>
      <c r="K74" s="31" t="s">
        <v>1037</v>
      </c>
      <c r="L74" s="57">
        <v>1</v>
      </c>
      <c r="M74" s="40"/>
      <c r="N74" s="40"/>
      <c r="P74" s="17"/>
      <c r="Q74" s="42"/>
      <c r="R74" s="13">
        <f>Q74*L74</f>
        <v>0</v>
      </c>
      <c r="S74" s="51"/>
      <c r="T74" s="51"/>
      <c r="U74" s="52"/>
      <c r="V74" s="52"/>
    </row>
    <row r="75" spans="1:22" x14ac:dyDescent="0.25">
      <c r="A75" s="3"/>
      <c r="B75" s="3"/>
      <c r="C75" s="4"/>
      <c r="D75" s="3"/>
      <c r="E75" s="4"/>
      <c r="F75" s="11" t="s">
        <v>1076</v>
      </c>
      <c r="G75" s="4"/>
      <c r="H75" s="22"/>
      <c r="I75" s="22"/>
      <c r="J75" s="22" t="s">
        <v>1005</v>
      </c>
      <c r="K75" s="31" t="s">
        <v>1037</v>
      </c>
      <c r="L75" s="57">
        <v>1</v>
      </c>
      <c r="M75" s="40"/>
      <c r="N75" s="40"/>
      <c r="P75" s="17"/>
      <c r="Q75" s="42"/>
      <c r="R75" s="13">
        <f>Q75*L75</f>
        <v>0</v>
      </c>
      <c r="S75" s="51"/>
      <c r="T75" s="51"/>
      <c r="U75" s="52"/>
      <c r="V75" s="52"/>
    </row>
    <row r="76" spans="1:22" x14ac:dyDescent="0.25">
      <c r="A76" s="3"/>
      <c r="B76" s="3"/>
      <c r="C76" s="4"/>
      <c r="D76" s="3"/>
      <c r="E76" s="4"/>
      <c r="F76" s="11" t="s">
        <v>1077</v>
      </c>
      <c r="G76" s="4"/>
      <c r="H76" s="22"/>
      <c r="I76" s="22"/>
      <c r="J76" s="22" t="s">
        <v>1045</v>
      </c>
      <c r="K76" s="31" t="s">
        <v>1037</v>
      </c>
      <c r="L76" s="57">
        <v>1</v>
      </c>
      <c r="M76" s="40"/>
      <c r="N76" s="40"/>
      <c r="P76" s="17"/>
      <c r="Q76" s="42"/>
      <c r="R76" s="13">
        <f>Q76*L76</f>
        <v>0</v>
      </c>
      <c r="S76" s="51"/>
      <c r="T76" s="51"/>
      <c r="U76" s="52"/>
      <c r="V76" s="52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1125</v>
      </c>
      <c r="K77" s="31"/>
      <c r="L77" s="57"/>
      <c r="M77" s="40"/>
      <c r="N77" s="40"/>
      <c r="P77" s="17"/>
      <c r="Q77" s="42"/>
      <c r="R77" s="13"/>
      <c r="S77" s="51"/>
      <c r="T77" s="51"/>
      <c r="U77" s="52" t="s">
        <v>16</v>
      </c>
      <c r="V77" s="52"/>
    </row>
    <row r="78" spans="1:22" x14ac:dyDescent="0.25">
      <c r="A78" s="3"/>
      <c r="B78" s="3"/>
      <c r="C78" s="4"/>
      <c r="D78" s="3"/>
      <c r="E78" s="4"/>
      <c r="F78" s="11" t="s">
        <v>1080</v>
      </c>
      <c r="G78" s="4"/>
      <c r="H78" s="22"/>
      <c r="I78" s="22"/>
      <c r="J78" s="22" t="s">
        <v>1036</v>
      </c>
      <c r="K78" s="31" t="s">
        <v>1037</v>
      </c>
      <c r="L78" s="57">
        <v>1</v>
      </c>
      <c r="M78" s="40"/>
      <c r="N78" s="40"/>
      <c r="P78" s="17"/>
      <c r="Q78" s="42"/>
      <c r="R78" s="13">
        <f>Q78*L78</f>
        <v>0</v>
      </c>
      <c r="S78" s="51"/>
      <c r="T78" s="51"/>
      <c r="U78" s="52"/>
      <c r="V78" s="52"/>
    </row>
    <row r="79" spans="1:22" x14ac:dyDescent="0.25">
      <c r="A79" s="3"/>
      <c r="B79" s="3"/>
      <c r="C79" s="4"/>
      <c r="D79" s="3"/>
      <c r="E79" s="4"/>
      <c r="F79" s="11" t="s">
        <v>1081</v>
      </c>
      <c r="G79" s="4"/>
      <c r="H79" s="22"/>
      <c r="I79" s="22"/>
      <c r="J79" s="22" t="s">
        <v>1004</v>
      </c>
      <c r="K79" s="31" t="s">
        <v>1037</v>
      </c>
      <c r="L79" s="57">
        <v>1</v>
      </c>
      <c r="M79" s="40"/>
      <c r="N79" s="40"/>
      <c r="P79" s="17"/>
      <c r="Q79" s="42"/>
      <c r="R79" s="13">
        <f>Q79*L79</f>
        <v>0</v>
      </c>
      <c r="S79" s="51"/>
      <c r="T79" s="51"/>
      <c r="U79" s="52"/>
      <c r="V79" s="52"/>
    </row>
    <row r="80" spans="1:22" x14ac:dyDescent="0.25">
      <c r="A80" s="3"/>
      <c r="B80" s="3"/>
      <c r="C80" s="4"/>
      <c r="D80" s="3"/>
      <c r="E80" s="4"/>
      <c r="F80" s="11" t="s">
        <v>1082</v>
      </c>
      <c r="G80" s="4"/>
      <c r="H80" s="22"/>
      <c r="I80" s="22"/>
      <c r="J80" s="22" t="s">
        <v>1005</v>
      </c>
      <c r="K80" s="31" t="s">
        <v>1037</v>
      </c>
      <c r="L80" s="57">
        <v>1</v>
      </c>
      <c r="M80" s="40"/>
      <c r="N80" s="40"/>
      <c r="P80" s="17"/>
      <c r="Q80" s="42"/>
      <c r="R80" s="13">
        <f>Q80*L80</f>
        <v>0</v>
      </c>
      <c r="S80" s="51"/>
      <c r="T80" s="51"/>
      <c r="U80" s="52"/>
      <c r="V80" s="52"/>
    </row>
    <row r="81" spans="1:22" x14ac:dyDescent="0.25">
      <c r="A81" s="3"/>
      <c r="B81" s="3"/>
      <c r="C81" s="4"/>
      <c r="D81" s="3"/>
      <c r="E81" s="4"/>
      <c r="F81" s="11" t="s">
        <v>1083</v>
      </c>
      <c r="G81" s="4"/>
      <c r="H81" s="22"/>
      <c r="I81" s="22"/>
      <c r="J81" s="22" t="s">
        <v>1045</v>
      </c>
      <c r="K81" s="31" t="s">
        <v>1037</v>
      </c>
      <c r="L81" s="57">
        <v>1</v>
      </c>
      <c r="M81" s="40"/>
      <c r="N81" s="40"/>
      <c r="P81" s="17"/>
      <c r="Q81" s="42"/>
      <c r="R81" s="13">
        <f>Q81*L81</f>
        <v>0</v>
      </c>
      <c r="S81" s="51"/>
      <c r="T81" s="51"/>
      <c r="U81" s="52"/>
      <c r="V81" s="52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1124</v>
      </c>
      <c r="K82" s="31"/>
      <c r="L82" s="57"/>
      <c r="M82" s="40"/>
      <c r="N82" s="40"/>
      <c r="P82" s="17"/>
      <c r="Q82" s="42"/>
      <c r="R82" s="13"/>
      <c r="S82" s="51"/>
      <c r="T82" s="51"/>
      <c r="U82" s="52" t="s">
        <v>16</v>
      </c>
      <c r="V82" s="52"/>
    </row>
    <row r="83" spans="1:22" x14ac:dyDescent="0.25">
      <c r="A83" s="3"/>
      <c r="B83" s="3"/>
      <c r="C83" s="4"/>
      <c r="D83" s="3"/>
      <c r="E83" s="4"/>
      <c r="F83" s="11" t="s">
        <v>1078</v>
      </c>
      <c r="G83" s="4"/>
      <c r="H83" s="22"/>
      <c r="I83" s="22"/>
      <c r="J83" s="22" t="s">
        <v>1005</v>
      </c>
      <c r="K83" s="31" t="s">
        <v>1037</v>
      </c>
      <c r="L83" s="57">
        <v>0</v>
      </c>
      <c r="M83" s="40"/>
      <c r="N83" s="40"/>
      <c r="P83" s="17"/>
      <c r="Q83" s="42"/>
      <c r="R83" s="13">
        <f t="shared" ref="R83:R88" si="1">Q83*L83</f>
        <v>0</v>
      </c>
      <c r="S83" s="51"/>
      <c r="T83" s="51"/>
      <c r="U83" s="52"/>
      <c r="V83" s="52"/>
    </row>
    <row r="84" spans="1:22" x14ac:dyDescent="0.25">
      <c r="A84" s="3"/>
      <c r="B84" s="3"/>
      <c r="C84" s="4"/>
      <c r="D84" s="3"/>
      <c r="E84" s="4"/>
      <c r="F84" s="11" t="s">
        <v>1079</v>
      </c>
      <c r="G84" s="4"/>
      <c r="H84" s="22"/>
      <c r="I84" s="22"/>
      <c r="J84" s="22" t="s">
        <v>1045</v>
      </c>
      <c r="K84" s="31" t="s">
        <v>1037</v>
      </c>
      <c r="L84" s="57">
        <v>0</v>
      </c>
      <c r="M84" s="40"/>
      <c r="N84" s="40"/>
      <c r="P84" s="17"/>
      <c r="Q84" s="42"/>
      <c r="R84" s="13">
        <f t="shared" si="1"/>
        <v>0</v>
      </c>
      <c r="S84" s="51"/>
      <c r="T84" s="51"/>
      <c r="U84" s="52"/>
      <c r="V84" s="52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0</v>
      </c>
      <c r="M85" s="40"/>
      <c r="N85" s="40"/>
      <c r="P85" s="17"/>
      <c r="Q85" s="42"/>
      <c r="R85" s="13">
        <f t="shared" si="1"/>
        <v>0</v>
      </c>
      <c r="S85" s="51"/>
      <c r="T85" s="51"/>
      <c r="U85" s="52" t="s">
        <v>16</v>
      </c>
      <c r="V85" s="52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55</v>
      </c>
      <c r="M86" s="40" t="s">
        <v>16</v>
      </c>
      <c r="N86" s="40" t="s">
        <v>16</v>
      </c>
      <c r="P86" s="17" t="s">
        <v>16</v>
      </c>
      <c r="Q86" s="42"/>
      <c r="R86" s="13">
        <f t="shared" si="1"/>
        <v>0</v>
      </c>
      <c r="S86" s="51"/>
      <c r="T86" s="51"/>
      <c r="U86" s="52" t="s">
        <v>16</v>
      </c>
      <c r="V86" s="52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0</v>
      </c>
      <c r="M87" s="40" t="s">
        <v>16</v>
      </c>
      <c r="N87" s="40" t="s">
        <v>16</v>
      </c>
      <c r="P87" s="17" t="s">
        <v>16</v>
      </c>
      <c r="Q87" s="42"/>
      <c r="R87" s="13">
        <f t="shared" si="1"/>
        <v>0</v>
      </c>
      <c r="S87" s="51"/>
      <c r="T87" s="51"/>
      <c r="U87" s="52" t="s">
        <v>16</v>
      </c>
      <c r="V87" s="52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55</v>
      </c>
      <c r="M88" s="40" t="s">
        <v>16</v>
      </c>
      <c r="N88" s="40" t="s">
        <v>16</v>
      </c>
      <c r="P88" s="17" t="s">
        <v>16</v>
      </c>
      <c r="Q88" s="42"/>
      <c r="R88" s="13">
        <f t="shared" si="1"/>
        <v>0</v>
      </c>
      <c r="S88" s="51"/>
      <c r="T88" s="51"/>
      <c r="U88" s="52" t="s">
        <v>16</v>
      </c>
      <c r="V88" s="52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1134</v>
      </c>
      <c r="K89" s="31"/>
      <c r="L89" s="57"/>
      <c r="M89" s="40" t="s">
        <v>16</v>
      </c>
      <c r="N89" s="40" t="s">
        <v>16</v>
      </c>
      <c r="P89" s="17" t="s">
        <v>16</v>
      </c>
      <c r="Q89" s="42"/>
      <c r="R89" s="13"/>
      <c r="S89" s="51"/>
      <c r="T89" s="51"/>
      <c r="U89" s="52" t="s">
        <v>16</v>
      </c>
      <c r="V89" s="52"/>
    </row>
    <row r="90" spans="1:22" x14ac:dyDescent="0.25">
      <c r="A90" s="3"/>
      <c r="B90" s="3"/>
      <c r="C90" s="4"/>
      <c r="D90" s="3"/>
      <c r="E90" s="4"/>
      <c r="F90" s="11" t="s">
        <v>1084</v>
      </c>
      <c r="G90" s="4"/>
      <c r="H90" s="22"/>
      <c r="I90" s="22"/>
      <c r="J90" s="22" t="s">
        <v>1004</v>
      </c>
      <c r="K90" s="31" t="s">
        <v>1037</v>
      </c>
      <c r="L90" s="57">
        <v>1</v>
      </c>
      <c r="M90" s="40"/>
      <c r="N90" s="40"/>
      <c r="P90" s="17"/>
      <c r="Q90" s="42"/>
      <c r="R90" s="13">
        <f>Q90*L90</f>
        <v>0</v>
      </c>
      <c r="S90" s="51"/>
      <c r="T90" s="51"/>
      <c r="U90" s="52"/>
      <c r="V90" s="52"/>
    </row>
    <row r="91" spans="1:22" x14ac:dyDescent="0.25">
      <c r="A91" s="3"/>
      <c r="B91" s="3"/>
      <c r="C91" s="4"/>
      <c r="D91" s="3"/>
      <c r="E91" s="4"/>
      <c r="F91" s="11" t="s">
        <v>1085</v>
      </c>
      <c r="G91" s="4"/>
      <c r="H91" s="22"/>
      <c r="I91" s="22"/>
      <c r="J91" s="22" t="s">
        <v>1005</v>
      </c>
      <c r="K91" s="31" t="s">
        <v>1037</v>
      </c>
      <c r="L91" s="57">
        <v>1</v>
      </c>
      <c r="M91" s="40"/>
      <c r="N91" s="40"/>
      <c r="P91" s="17"/>
      <c r="Q91" s="42"/>
      <c r="R91" s="13">
        <f>Q91*L91</f>
        <v>0</v>
      </c>
      <c r="S91" s="51"/>
      <c r="T91" s="51"/>
      <c r="U91" s="52"/>
      <c r="V91" s="52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1129</v>
      </c>
      <c r="K92" s="31"/>
      <c r="L92" s="57"/>
      <c r="M92" s="40" t="s">
        <v>16</v>
      </c>
      <c r="N92" s="40" t="s">
        <v>16</v>
      </c>
      <c r="P92" s="17" t="s">
        <v>16</v>
      </c>
      <c r="Q92" s="42"/>
      <c r="R92" s="13"/>
      <c r="S92" s="51"/>
      <c r="T92" s="51"/>
      <c r="U92" s="52" t="s">
        <v>16</v>
      </c>
      <c r="V92" s="52"/>
    </row>
    <row r="93" spans="1:22" x14ac:dyDescent="0.25">
      <c r="A93" s="3"/>
      <c r="B93" s="3"/>
      <c r="C93" s="4"/>
      <c r="D93" s="3"/>
      <c r="E93" s="4"/>
      <c r="F93" s="11" t="s">
        <v>1086</v>
      </c>
      <c r="G93" s="4"/>
      <c r="H93" s="22"/>
      <c r="I93" s="22"/>
      <c r="J93" s="22" t="s">
        <v>1004</v>
      </c>
      <c r="K93" s="31" t="s">
        <v>1037</v>
      </c>
      <c r="L93" s="57">
        <v>1</v>
      </c>
      <c r="M93" s="40"/>
      <c r="N93" s="40"/>
      <c r="P93" s="17"/>
      <c r="Q93" s="42"/>
      <c r="R93" s="13">
        <f>Q93*L93</f>
        <v>0</v>
      </c>
      <c r="S93" s="51"/>
      <c r="T93" s="51"/>
      <c r="U93" s="52"/>
      <c r="V93" s="52"/>
    </row>
    <row r="94" spans="1:22" x14ac:dyDescent="0.25">
      <c r="A94" s="3"/>
      <c r="B94" s="3"/>
      <c r="C94" s="4"/>
      <c r="D94" s="3"/>
      <c r="E94" s="4"/>
      <c r="F94" s="11" t="s">
        <v>1087</v>
      </c>
      <c r="G94" s="4"/>
      <c r="H94" s="22"/>
      <c r="I94" s="22"/>
      <c r="J94" s="22" t="s">
        <v>1005</v>
      </c>
      <c r="K94" s="31" t="s">
        <v>1037</v>
      </c>
      <c r="L94" s="57">
        <v>1</v>
      </c>
      <c r="M94" s="40"/>
      <c r="N94" s="40"/>
      <c r="P94" s="17"/>
      <c r="Q94" s="42"/>
      <c r="R94" s="13">
        <f>Q94*L94</f>
        <v>0</v>
      </c>
      <c r="S94" s="51"/>
      <c r="T94" s="51"/>
      <c r="U94" s="52"/>
      <c r="V94" s="52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50</v>
      </c>
      <c r="M95" s="40" t="s">
        <v>16</v>
      </c>
      <c r="N95" s="40" t="s">
        <v>16</v>
      </c>
      <c r="P95" s="17" t="s">
        <v>16</v>
      </c>
      <c r="Q95" s="42"/>
      <c r="R95" s="13">
        <f>Q95*L95</f>
        <v>0</v>
      </c>
      <c r="S95" s="51"/>
      <c r="T95" s="51"/>
      <c r="U95" s="52" t="s">
        <v>16</v>
      </c>
      <c r="V95" s="52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0</v>
      </c>
      <c r="M96" s="40" t="s">
        <v>16</v>
      </c>
      <c r="N96" s="40" t="s">
        <v>16</v>
      </c>
      <c r="P96" s="17" t="s">
        <v>16</v>
      </c>
      <c r="Q96" s="42"/>
      <c r="R96" s="13">
        <f>Q96*L96</f>
        <v>0</v>
      </c>
      <c r="S96" s="51"/>
      <c r="T96" s="51"/>
      <c r="U96" s="52" t="s">
        <v>16</v>
      </c>
      <c r="V96" s="52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1135</v>
      </c>
      <c r="K97" s="31"/>
      <c r="L97" s="57"/>
      <c r="M97" s="40" t="s">
        <v>16</v>
      </c>
      <c r="N97" s="40" t="s">
        <v>16</v>
      </c>
      <c r="P97" s="17" t="s">
        <v>16</v>
      </c>
      <c r="Q97" s="42"/>
      <c r="R97" s="13"/>
      <c r="S97" s="51"/>
      <c r="T97" s="51"/>
      <c r="U97" s="52" t="s">
        <v>16</v>
      </c>
      <c r="V97" s="52"/>
    </row>
    <row r="98" spans="1:22" x14ac:dyDescent="0.25">
      <c r="A98" s="3"/>
      <c r="B98" s="3"/>
      <c r="C98" s="4"/>
      <c r="D98" s="3"/>
      <c r="E98" s="4"/>
      <c r="F98" s="11" t="s">
        <v>1088</v>
      </c>
      <c r="G98" s="4"/>
      <c r="H98" s="22"/>
      <c r="I98" s="22"/>
      <c r="J98" s="22" t="s">
        <v>1036</v>
      </c>
      <c r="K98" s="31" t="s">
        <v>1037</v>
      </c>
      <c r="L98" s="57">
        <v>1</v>
      </c>
      <c r="M98" s="40"/>
      <c r="N98" s="40"/>
      <c r="P98" s="17"/>
      <c r="Q98" s="42"/>
      <c r="R98" s="13">
        <f>Q98*L98</f>
        <v>0</v>
      </c>
      <c r="S98" s="51"/>
      <c r="T98" s="51"/>
      <c r="U98" s="52"/>
      <c r="V98" s="52"/>
    </row>
    <row r="99" spans="1:22" x14ac:dyDescent="0.25">
      <c r="A99" s="3"/>
      <c r="B99" s="3"/>
      <c r="C99" s="4"/>
      <c r="D99" s="3"/>
      <c r="E99" s="4"/>
      <c r="F99" s="11" t="s">
        <v>1089</v>
      </c>
      <c r="G99" s="4"/>
      <c r="H99" s="22"/>
      <c r="I99" s="22"/>
      <c r="J99" s="22" t="s">
        <v>1004</v>
      </c>
      <c r="K99" s="31" t="s">
        <v>1037</v>
      </c>
      <c r="L99" s="57">
        <v>1</v>
      </c>
      <c r="M99" s="40"/>
      <c r="N99" s="40"/>
      <c r="P99" s="17"/>
      <c r="Q99" s="42"/>
      <c r="R99" s="13">
        <f>Q99*L99</f>
        <v>0</v>
      </c>
      <c r="S99" s="51"/>
      <c r="T99" s="51"/>
      <c r="U99" s="52"/>
      <c r="V99" s="52"/>
    </row>
    <row r="100" spans="1:22" x14ac:dyDescent="0.25">
      <c r="A100" s="3"/>
      <c r="B100" s="3"/>
      <c r="C100" s="4"/>
      <c r="D100" s="3"/>
      <c r="E100" s="4"/>
      <c r="F100" s="11" t="s">
        <v>1090</v>
      </c>
      <c r="G100" s="4"/>
      <c r="H100" s="22"/>
      <c r="I100" s="22"/>
      <c r="J100" s="22" t="s">
        <v>1005</v>
      </c>
      <c r="K100" s="31" t="s">
        <v>1037</v>
      </c>
      <c r="L100" s="57">
        <v>1</v>
      </c>
      <c r="M100" s="40"/>
      <c r="N100" s="40"/>
      <c r="P100" s="17"/>
      <c r="Q100" s="42"/>
      <c r="R100" s="13">
        <f>Q100*L100</f>
        <v>0</v>
      </c>
      <c r="S100" s="51"/>
      <c r="T100" s="51"/>
      <c r="U100" s="52"/>
      <c r="V100" s="52"/>
    </row>
    <row r="101" spans="1:22" x14ac:dyDescent="0.25">
      <c r="A101" s="3"/>
      <c r="B101" s="3"/>
      <c r="C101" s="4"/>
      <c r="D101" s="3"/>
      <c r="E101" s="4"/>
      <c r="F101" s="11" t="s">
        <v>1091</v>
      </c>
      <c r="G101" s="4"/>
      <c r="H101" s="22"/>
      <c r="I101" s="22"/>
      <c r="J101" s="22" t="s">
        <v>1045</v>
      </c>
      <c r="K101" s="31" t="s">
        <v>1037</v>
      </c>
      <c r="L101" s="57">
        <v>1</v>
      </c>
      <c r="M101" s="40"/>
      <c r="N101" s="40"/>
      <c r="P101" s="17"/>
      <c r="Q101" s="42"/>
      <c r="R101" s="13">
        <f>Q101*L101</f>
        <v>0</v>
      </c>
      <c r="S101" s="51"/>
      <c r="T101" s="51"/>
      <c r="U101" s="52"/>
      <c r="V101" s="52"/>
    </row>
    <row r="102" spans="1:22" x14ac:dyDescent="0.25">
      <c r="A102" s="3"/>
      <c r="B102" s="3"/>
      <c r="C102" s="4"/>
      <c r="D102" s="3"/>
      <c r="E102" s="4"/>
      <c r="F102" s="11" t="s">
        <v>1092</v>
      </c>
      <c r="G102" s="4"/>
      <c r="H102" s="22"/>
      <c r="I102" s="22"/>
      <c r="J102" s="22" t="s">
        <v>1093</v>
      </c>
      <c r="K102" s="31" t="s">
        <v>1037</v>
      </c>
      <c r="L102" s="57">
        <v>1</v>
      </c>
      <c r="M102" s="40"/>
      <c r="N102" s="40"/>
      <c r="P102" s="17"/>
      <c r="Q102" s="42"/>
      <c r="R102" s="13">
        <f>Q102*L102</f>
        <v>0</v>
      </c>
      <c r="S102" s="51"/>
      <c r="T102" s="51"/>
      <c r="U102" s="52"/>
      <c r="V102" s="52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1124</v>
      </c>
      <c r="K103" s="31"/>
      <c r="L103" s="57"/>
      <c r="M103" s="40" t="s">
        <v>16</v>
      </c>
      <c r="N103" s="40" t="s">
        <v>16</v>
      </c>
      <c r="P103" s="17" t="s">
        <v>16</v>
      </c>
      <c r="Q103" s="42"/>
      <c r="R103" s="13"/>
      <c r="S103" s="51"/>
      <c r="T103" s="51"/>
      <c r="U103" s="52" t="s">
        <v>16</v>
      </c>
      <c r="V103" s="52"/>
    </row>
    <row r="104" spans="1:22" x14ac:dyDescent="0.25">
      <c r="A104" s="3"/>
      <c r="B104" s="3"/>
      <c r="C104" s="4"/>
      <c r="D104" s="3"/>
      <c r="E104" s="4"/>
      <c r="F104" s="11" t="s">
        <v>1094</v>
      </c>
      <c r="G104" s="4"/>
      <c r="H104" s="22"/>
      <c r="I104" s="22"/>
      <c r="J104" s="22" t="s">
        <v>1005</v>
      </c>
      <c r="K104" s="31" t="s">
        <v>1037</v>
      </c>
      <c r="L104" s="57">
        <v>0</v>
      </c>
      <c r="M104" s="40"/>
      <c r="N104" s="40"/>
      <c r="P104" s="17"/>
      <c r="Q104" s="42"/>
      <c r="R104" s="13">
        <f>Q104*L104</f>
        <v>0</v>
      </c>
      <c r="S104" s="51"/>
      <c r="T104" s="51"/>
      <c r="U104" s="52"/>
      <c r="V104" s="52"/>
    </row>
    <row r="105" spans="1:22" x14ac:dyDescent="0.25">
      <c r="A105" s="3"/>
      <c r="B105" s="3"/>
      <c r="C105" s="4"/>
      <c r="D105" s="3"/>
      <c r="E105" s="4"/>
      <c r="F105" s="11" t="s">
        <v>1095</v>
      </c>
      <c r="G105" s="4"/>
      <c r="H105" s="22"/>
      <c r="I105" s="22"/>
      <c r="J105" s="22" t="s">
        <v>1093</v>
      </c>
      <c r="K105" s="31" t="s">
        <v>1037</v>
      </c>
      <c r="L105" s="57">
        <v>0</v>
      </c>
      <c r="M105" s="40"/>
      <c r="N105" s="40"/>
      <c r="P105" s="17"/>
      <c r="Q105" s="42"/>
      <c r="R105" s="13">
        <f>Q105*L105</f>
        <v>0</v>
      </c>
      <c r="S105" s="51"/>
      <c r="T105" s="51"/>
      <c r="U105" s="52"/>
      <c r="V105" s="52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50</v>
      </c>
      <c r="M106" s="40" t="s">
        <v>16</v>
      </c>
      <c r="N106" s="40" t="s">
        <v>16</v>
      </c>
      <c r="P106" s="17" t="s">
        <v>16</v>
      </c>
      <c r="Q106" s="42"/>
      <c r="R106" s="13">
        <f>Q106*L106</f>
        <v>0</v>
      </c>
      <c r="S106" s="51"/>
      <c r="T106" s="51"/>
      <c r="U106" s="52" t="s">
        <v>16</v>
      </c>
      <c r="V106" s="52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50</v>
      </c>
      <c r="M107" s="40" t="s">
        <v>16</v>
      </c>
      <c r="N107" s="40" t="s">
        <v>16</v>
      </c>
      <c r="P107" s="17" t="s">
        <v>16</v>
      </c>
      <c r="Q107" s="42"/>
      <c r="R107" s="13">
        <f>Q107*L107</f>
        <v>0</v>
      </c>
      <c r="S107" s="51"/>
      <c r="T107" s="51"/>
      <c r="U107" s="52" t="s">
        <v>16</v>
      </c>
      <c r="V107" s="52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50</v>
      </c>
      <c r="M108" s="40" t="s">
        <v>16</v>
      </c>
      <c r="N108" s="40" t="s">
        <v>16</v>
      </c>
      <c r="P108" s="17" t="s">
        <v>16</v>
      </c>
      <c r="Q108" s="42"/>
      <c r="R108" s="13">
        <f>Q108*L108</f>
        <v>0</v>
      </c>
      <c r="S108" s="51"/>
      <c r="T108" s="51"/>
      <c r="U108" s="52" t="s">
        <v>16</v>
      </c>
      <c r="V108" s="52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3"/>
      <c r="N109" s="43"/>
      <c r="O109" s="44"/>
      <c r="P109" s="45"/>
      <c r="Q109" s="46"/>
      <c r="R109" s="28">
        <f>SUM(R3:R108)</f>
        <v>0</v>
      </c>
      <c r="S109" s="53"/>
      <c r="T109" s="53"/>
      <c r="U109" s="54"/>
      <c r="V109" s="54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300</v>
      </c>
      <c r="M110" s="40"/>
      <c r="N110" s="40"/>
      <c r="P110" s="17"/>
      <c r="Q110" s="42"/>
      <c r="R110" s="13">
        <f>Q110*L110</f>
        <v>0</v>
      </c>
      <c r="S110" s="51"/>
      <c r="T110" s="51"/>
      <c r="U110" s="52" t="s">
        <v>16</v>
      </c>
      <c r="V110" s="52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300</v>
      </c>
      <c r="M111" s="40" t="s">
        <v>16</v>
      </c>
      <c r="N111" s="40" t="s">
        <v>16</v>
      </c>
      <c r="P111" s="17" t="s">
        <v>16</v>
      </c>
      <c r="Q111" s="42"/>
      <c r="R111" s="13">
        <f>Q111*L111</f>
        <v>0</v>
      </c>
      <c r="S111" s="51"/>
      <c r="T111" s="51"/>
      <c r="U111" s="52" t="s">
        <v>16</v>
      </c>
      <c r="V111" s="52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600</v>
      </c>
      <c r="M112" s="40"/>
      <c r="N112" s="40"/>
      <c r="P112" s="17"/>
      <c r="Q112" s="42"/>
      <c r="R112" s="13">
        <f>Q112*L112</f>
        <v>0</v>
      </c>
      <c r="S112" s="51"/>
      <c r="T112" s="51"/>
      <c r="U112" s="52" t="s">
        <v>16</v>
      </c>
      <c r="V112" s="52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600</v>
      </c>
      <c r="M113" s="40" t="s">
        <v>16</v>
      </c>
      <c r="N113" s="40" t="s">
        <v>16</v>
      </c>
      <c r="P113" s="17" t="s">
        <v>16</v>
      </c>
      <c r="Q113" s="42"/>
      <c r="R113" s="13">
        <f>Q113*L113</f>
        <v>0</v>
      </c>
      <c r="S113" s="51"/>
      <c r="T113" s="51"/>
      <c r="U113" s="52" t="s">
        <v>16</v>
      </c>
      <c r="V113" s="52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1127</v>
      </c>
      <c r="K114" s="31"/>
      <c r="L114" s="57"/>
      <c r="M114" s="40" t="s">
        <v>16</v>
      </c>
      <c r="N114" s="40" t="s">
        <v>16</v>
      </c>
      <c r="P114" s="17" t="s">
        <v>16</v>
      </c>
      <c r="Q114" s="42"/>
      <c r="R114" s="13"/>
      <c r="S114" s="51"/>
      <c r="T114" s="51"/>
      <c r="U114" s="52" t="s">
        <v>16</v>
      </c>
      <c r="V114" s="52"/>
    </row>
    <row r="115" spans="1:22" x14ac:dyDescent="0.25">
      <c r="A115" s="3"/>
      <c r="B115" s="3"/>
      <c r="C115" s="4"/>
      <c r="D115" s="3"/>
      <c r="E115" s="4"/>
      <c r="F115" s="11" t="s">
        <v>1096</v>
      </c>
      <c r="G115" s="4"/>
      <c r="H115" s="22"/>
      <c r="I115" s="22"/>
      <c r="J115" s="22" t="s">
        <v>1036</v>
      </c>
      <c r="K115" s="31" t="s">
        <v>1037</v>
      </c>
      <c r="L115" s="57">
        <v>1</v>
      </c>
      <c r="M115" s="40"/>
      <c r="N115" s="40"/>
      <c r="P115" s="17"/>
      <c r="Q115" s="42"/>
      <c r="R115" s="13">
        <f>Q115*L115</f>
        <v>0</v>
      </c>
      <c r="S115" s="51"/>
      <c r="T115" s="51"/>
      <c r="U115" s="52"/>
      <c r="V115" s="52"/>
    </row>
    <row r="116" spans="1:22" x14ac:dyDescent="0.25">
      <c r="A116" s="3"/>
      <c r="B116" s="3"/>
      <c r="C116" s="4"/>
      <c r="D116" s="3"/>
      <c r="E116" s="4"/>
      <c r="F116" s="11" t="s">
        <v>1097</v>
      </c>
      <c r="G116" s="4"/>
      <c r="H116" s="22"/>
      <c r="I116" s="22"/>
      <c r="J116" s="22" t="s">
        <v>1005</v>
      </c>
      <c r="K116" s="31" t="s">
        <v>1037</v>
      </c>
      <c r="L116" s="57">
        <v>1</v>
      </c>
      <c r="M116" s="40"/>
      <c r="N116" s="40"/>
      <c r="P116" s="17"/>
      <c r="Q116" s="42"/>
      <c r="R116" s="13">
        <f>Q116*L116</f>
        <v>0</v>
      </c>
      <c r="S116" s="51"/>
      <c r="T116" s="51"/>
      <c r="U116" s="52"/>
      <c r="V116" s="52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1129</v>
      </c>
      <c r="K117" s="31"/>
      <c r="L117" s="57"/>
      <c r="M117" s="40" t="s">
        <v>16</v>
      </c>
      <c r="N117" s="40" t="s">
        <v>16</v>
      </c>
      <c r="P117" s="17" t="s">
        <v>16</v>
      </c>
      <c r="Q117" s="42"/>
      <c r="R117" s="13"/>
      <c r="S117" s="51"/>
      <c r="T117" s="51"/>
      <c r="U117" s="52" t="s">
        <v>16</v>
      </c>
      <c r="V117" s="52"/>
    </row>
    <row r="118" spans="1:22" x14ac:dyDescent="0.25">
      <c r="A118" s="3"/>
      <c r="B118" s="3"/>
      <c r="C118" s="4"/>
      <c r="D118" s="3"/>
      <c r="E118" s="4"/>
      <c r="F118" s="11" t="s">
        <v>1098</v>
      </c>
      <c r="G118" s="4"/>
      <c r="H118" s="22"/>
      <c r="I118" s="22"/>
      <c r="J118" s="22" t="s">
        <v>1036</v>
      </c>
      <c r="K118" s="31" t="s">
        <v>1037</v>
      </c>
      <c r="L118" s="57">
        <v>1</v>
      </c>
      <c r="M118" s="40"/>
      <c r="N118" s="40"/>
      <c r="P118" s="17"/>
      <c r="Q118" s="42"/>
      <c r="R118" s="13">
        <f>Q118*L118</f>
        <v>0</v>
      </c>
      <c r="S118" s="51"/>
      <c r="T118" s="51"/>
      <c r="U118" s="52"/>
      <c r="V118" s="52"/>
    </row>
    <row r="119" spans="1:22" x14ac:dyDescent="0.25">
      <c r="A119" s="3"/>
      <c r="B119" s="3"/>
      <c r="C119" s="4"/>
      <c r="D119" s="3"/>
      <c r="E119" s="4"/>
      <c r="F119" s="11" t="s">
        <v>1099</v>
      </c>
      <c r="G119" s="4"/>
      <c r="H119" s="22"/>
      <c r="I119" s="22"/>
      <c r="J119" s="22" t="s">
        <v>1005</v>
      </c>
      <c r="K119" s="31" t="s">
        <v>1037</v>
      </c>
      <c r="L119" s="57">
        <v>1</v>
      </c>
      <c r="M119" s="40"/>
      <c r="N119" s="40"/>
      <c r="P119" s="17"/>
      <c r="Q119" s="42"/>
      <c r="R119" s="13">
        <f>Q119*L119</f>
        <v>0</v>
      </c>
      <c r="S119" s="51"/>
      <c r="T119" s="51"/>
      <c r="U119" s="52"/>
      <c r="V119" s="52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1127</v>
      </c>
      <c r="K120" s="31"/>
      <c r="L120" s="57"/>
      <c r="M120" s="40" t="s">
        <v>16</v>
      </c>
      <c r="N120" s="40" t="s">
        <v>16</v>
      </c>
      <c r="P120" s="17" t="s">
        <v>16</v>
      </c>
      <c r="Q120" s="42"/>
      <c r="R120" s="13"/>
      <c r="S120" s="51"/>
      <c r="T120" s="51"/>
      <c r="U120" s="52" t="s">
        <v>16</v>
      </c>
      <c r="V120" s="52"/>
    </row>
    <row r="121" spans="1:22" x14ac:dyDescent="0.25">
      <c r="A121" s="3"/>
      <c r="B121" s="3"/>
      <c r="C121" s="4"/>
      <c r="D121" s="3"/>
      <c r="E121" s="4"/>
      <c r="F121" s="11" t="s">
        <v>1100</v>
      </c>
      <c r="G121" s="4"/>
      <c r="H121" s="22"/>
      <c r="I121" s="22"/>
      <c r="J121" s="22" t="s">
        <v>1036</v>
      </c>
      <c r="K121" s="31" t="s">
        <v>1037</v>
      </c>
      <c r="L121" s="57">
        <v>1</v>
      </c>
      <c r="M121" s="40"/>
      <c r="N121" s="40"/>
      <c r="P121" s="17"/>
      <c r="Q121" s="42"/>
      <c r="R121" s="13">
        <f>Q121*L121</f>
        <v>0</v>
      </c>
      <c r="S121" s="51"/>
      <c r="T121" s="51"/>
      <c r="U121" s="52"/>
      <c r="V121" s="52"/>
    </row>
    <row r="122" spans="1:22" x14ac:dyDescent="0.25">
      <c r="A122" s="3"/>
      <c r="B122" s="3"/>
      <c r="C122" s="4"/>
      <c r="D122" s="3"/>
      <c r="E122" s="4"/>
      <c r="F122" s="11" t="s">
        <v>1101</v>
      </c>
      <c r="G122" s="4"/>
      <c r="H122" s="22"/>
      <c r="I122" s="22"/>
      <c r="J122" s="22" t="s">
        <v>1005</v>
      </c>
      <c r="K122" s="31" t="s">
        <v>1037</v>
      </c>
      <c r="L122" s="57">
        <v>1</v>
      </c>
      <c r="M122" s="40"/>
      <c r="N122" s="40"/>
      <c r="P122" s="17"/>
      <c r="Q122" s="42"/>
      <c r="R122" s="13">
        <f>Q122*L122</f>
        <v>0</v>
      </c>
      <c r="S122" s="51"/>
      <c r="T122" s="51"/>
      <c r="U122" s="52"/>
      <c r="V122" s="52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1127</v>
      </c>
      <c r="K123" s="31"/>
      <c r="L123" s="57"/>
      <c r="M123" s="40" t="s">
        <v>16</v>
      </c>
      <c r="N123" s="40" t="s">
        <v>16</v>
      </c>
      <c r="P123" s="17" t="s">
        <v>16</v>
      </c>
      <c r="Q123" s="42"/>
      <c r="R123" s="13"/>
      <c r="S123" s="51"/>
      <c r="T123" s="51"/>
      <c r="U123" s="52" t="s">
        <v>16</v>
      </c>
      <c r="V123" s="52"/>
    </row>
    <row r="124" spans="1:22" x14ac:dyDescent="0.25">
      <c r="A124" s="3"/>
      <c r="B124" s="3"/>
      <c r="C124" s="4"/>
      <c r="D124" s="3"/>
      <c r="E124" s="4"/>
      <c r="F124" s="11" t="s">
        <v>1102</v>
      </c>
      <c r="G124" s="4"/>
      <c r="H124" s="22"/>
      <c r="I124" s="22"/>
      <c r="J124" s="22" t="s">
        <v>1036</v>
      </c>
      <c r="K124" s="31" t="s">
        <v>1037</v>
      </c>
      <c r="L124" s="57">
        <v>1</v>
      </c>
      <c r="M124" s="40"/>
      <c r="N124" s="40"/>
      <c r="P124" s="17"/>
      <c r="Q124" s="42"/>
      <c r="R124" s="13">
        <f>Q124*L124</f>
        <v>0</v>
      </c>
      <c r="S124" s="51"/>
      <c r="T124" s="51"/>
      <c r="U124" s="52"/>
      <c r="V124" s="52"/>
    </row>
    <row r="125" spans="1:22" x14ac:dyDescent="0.25">
      <c r="A125" s="3"/>
      <c r="B125" s="3"/>
      <c r="C125" s="4"/>
      <c r="D125" s="3"/>
      <c r="E125" s="4"/>
      <c r="F125" s="11" t="s">
        <v>1103</v>
      </c>
      <c r="G125" s="4"/>
      <c r="H125" s="22"/>
      <c r="I125" s="22"/>
      <c r="J125" s="22" t="s">
        <v>1005</v>
      </c>
      <c r="K125" s="31" t="s">
        <v>1037</v>
      </c>
      <c r="L125" s="57">
        <v>1</v>
      </c>
      <c r="M125" s="40"/>
      <c r="N125" s="40"/>
      <c r="P125" s="17"/>
      <c r="Q125" s="42"/>
      <c r="R125" s="13">
        <f>Q125*L125</f>
        <v>0</v>
      </c>
      <c r="S125" s="51"/>
      <c r="T125" s="51"/>
      <c r="U125" s="52"/>
      <c r="V125" s="52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3"/>
      <c r="N126" s="43"/>
      <c r="O126" s="44"/>
      <c r="P126" s="45"/>
      <c r="Q126" s="46"/>
      <c r="R126" s="28">
        <f>SUM(R110:R125)</f>
        <v>0</v>
      </c>
      <c r="S126" s="53"/>
      <c r="T126" s="53"/>
      <c r="U126" s="54"/>
      <c r="V126" s="54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1136</v>
      </c>
      <c r="K127" s="31"/>
      <c r="L127" s="57"/>
      <c r="M127" s="40" t="s">
        <v>16</v>
      </c>
      <c r="N127" s="40" t="s">
        <v>16</v>
      </c>
      <c r="P127" s="17" t="s">
        <v>16</v>
      </c>
      <c r="Q127" s="42"/>
      <c r="R127" s="13"/>
      <c r="S127" s="51"/>
      <c r="T127" s="51"/>
      <c r="U127" s="52" t="s">
        <v>16</v>
      </c>
      <c r="V127" s="52"/>
    </row>
    <row r="128" spans="1:22" x14ac:dyDescent="0.25">
      <c r="A128" s="3"/>
      <c r="B128" s="3"/>
      <c r="C128" s="4"/>
      <c r="D128" s="3"/>
      <c r="E128" s="4"/>
      <c r="F128" s="11" t="s">
        <v>1104</v>
      </c>
      <c r="G128" s="4"/>
      <c r="H128" s="22"/>
      <c r="I128" s="22"/>
      <c r="J128" s="22" t="s">
        <v>1106</v>
      </c>
      <c r="K128" s="31" t="s">
        <v>1037</v>
      </c>
      <c r="L128" s="57">
        <v>1</v>
      </c>
      <c r="M128" s="40"/>
      <c r="N128" s="40"/>
      <c r="P128" s="17"/>
      <c r="Q128" s="42"/>
      <c r="R128" s="13">
        <f>Q128*L128</f>
        <v>0</v>
      </c>
      <c r="S128" s="51"/>
      <c r="T128" s="51"/>
      <c r="U128" s="52"/>
      <c r="V128" s="52"/>
    </row>
    <row r="129" spans="1:22" x14ac:dyDescent="0.25">
      <c r="A129" s="3"/>
      <c r="B129" s="3"/>
      <c r="C129" s="4"/>
      <c r="D129" s="3"/>
      <c r="E129" s="4"/>
      <c r="F129" s="11" t="s">
        <v>1105</v>
      </c>
      <c r="G129" s="4"/>
      <c r="H129" s="22"/>
      <c r="I129" s="22"/>
      <c r="J129" s="22" t="s">
        <v>1005</v>
      </c>
      <c r="K129" s="31" t="s">
        <v>1037</v>
      </c>
      <c r="L129" s="57">
        <v>1</v>
      </c>
      <c r="M129" s="40"/>
      <c r="N129" s="40"/>
      <c r="P129" s="17"/>
      <c r="Q129" s="42"/>
      <c r="R129" s="13">
        <f>Q129*L129</f>
        <v>0</v>
      </c>
      <c r="S129" s="51"/>
      <c r="T129" s="51"/>
      <c r="U129" s="52"/>
      <c r="V129" s="52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1124</v>
      </c>
      <c r="K130" s="31"/>
      <c r="L130" s="57"/>
      <c r="M130" s="40" t="s">
        <v>16</v>
      </c>
      <c r="N130" s="40" t="s">
        <v>16</v>
      </c>
      <c r="P130" s="17" t="s">
        <v>16</v>
      </c>
      <c r="Q130" s="42"/>
      <c r="R130" s="13"/>
      <c r="S130" s="51"/>
      <c r="T130" s="51"/>
      <c r="U130" s="52" t="s">
        <v>16</v>
      </c>
      <c r="V130" s="52"/>
    </row>
    <row r="131" spans="1:22" x14ac:dyDescent="0.25">
      <c r="A131" s="3"/>
      <c r="B131" s="3"/>
      <c r="C131" s="4"/>
      <c r="D131" s="3"/>
      <c r="E131" s="4"/>
      <c r="F131" s="11" t="s">
        <v>1107</v>
      </c>
      <c r="G131" s="4"/>
      <c r="H131" s="22"/>
      <c r="I131" s="22"/>
      <c r="J131" s="22" t="s">
        <v>1045</v>
      </c>
      <c r="K131" s="31" t="s">
        <v>1037</v>
      </c>
      <c r="L131" s="57">
        <v>0</v>
      </c>
      <c r="M131" s="40"/>
      <c r="N131" s="40"/>
      <c r="P131" s="17"/>
      <c r="Q131" s="42"/>
      <c r="R131" s="13">
        <f t="shared" ref="R131:R148" si="2">Q131*L131</f>
        <v>0</v>
      </c>
      <c r="S131" s="51"/>
      <c r="T131" s="51"/>
      <c r="U131" s="52"/>
      <c r="V131" s="52"/>
    </row>
    <row r="132" spans="1:22" x14ac:dyDescent="0.25">
      <c r="A132" s="3"/>
      <c r="B132" s="3"/>
      <c r="C132" s="4"/>
      <c r="D132" s="3"/>
      <c r="E132" s="4"/>
      <c r="F132" s="11" t="s">
        <v>1108</v>
      </c>
      <c r="G132" s="4"/>
      <c r="H132" s="22"/>
      <c r="I132" s="22"/>
      <c r="J132" s="22" t="s">
        <v>1003</v>
      </c>
      <c r="K132" s="31" t="s">
        <v>1037</v>
      </c>
      <c r="L132" s="57">
        <v>0</v>
      </c>
      <c r="M132" s="40"/>
      <c r="N132" s="40"/>
      <c r="P132" s="17"/>
      <c r="Q132" s="42"/>
      <c r="R132" s="13">
        <f t="shared" si="2"/>
        <v>0</v>
      </c>
      <c r="S132" s="51"/>
      <c r="T132" s="51"/>
      <c r="U132" s="52"/>
      <c r="V132" s="52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45</v>
      </c>
      <c r="M133" s="40" t="s">
        <v>16</v>
      </c>
      <c r="N133" s="40" t="s">
        <v>16</v>
      </c>
      <c r="P133" s="17" t="s">
        <v>16</v>
      </c>
      <c r="Q133" s="42"/>
      <c r="R133" s="13">
        <f t="shared" si="2"/>
        <v>0</v>
      </c>
      <c r="S133" s="51"/>
      <c r="T133" s="51"/>
      <c r="U133" s="52" t="s">
        <v>16</v>
      </c>
      <c r="V133" s="52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0</v>
      </c>
      <c r="M134" s="40" t="s">
        <v>16</v>
      </c>
      <c r="N134" s="40" t="s">
        <v>16</v>
      </c>
      <c r="P134" s="17" t="s">
        <v>16</v>
      </c>
      <c r="Q134" s="42"/>
      <c r="R134" s="13">
        <f t="shared" si="2"/>
        <v>0</v>
      </c>
      <c r="S134" s="51"/>
      <c r="T134" s="51"/>
      <c r="U134" s="52" t="s">
        <v>16</v>
      </c>
      <c r="V134" s="52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0</v>
      </c>
      <c r="M135" s="40" t="s">
        <v>16</v>
      </c>
      <c r="N135" s="40" t="s">
        <v>16</v>
      </c>
      <c r="P135" s="17" t="s">
        <v>16</v>
      </c>
      <c r="Q135" s="42"/>
      <c r="R135" s="13">
        <f t="shared" si="2"/>
        <v>0</v>
      </c>
      <c r="S135" s="51"/>
      <c r="T135" s="51"/>
      <c r="U135" s="52" t="s">
        <v>16</v>
      </c>
      <c r="V135" s="52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55</v>
      </c>
      <c r="M136" s="40" t="s">
        <v>16</v>
      </c>
      <c r="N136" s="40" t="s">
        <v>16</v>
      </c>
      <c r="P136" s="17" t="s">
        <v>16</v>
      </c>
      <c r="Q136" s="42"/>
      <c r="R136" s="13">
        <f t="shared" si="2"/>
        <v>0</v>
      </c>
      <c r="S136" s="51"/>
      <c r="T136" s="51"/>
      <c r="U136" s="52" t="s">
        <v>16</v>
      </c>
      <c r="V136" s="52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55</v>
      </c>
      <c r="M137" s="40" t="s">
        <v>16</v>
      </c>
      <c r="N137" s="40" t="s">
        <v>16</v>
      </c>
      <c r="P137" s="17" t="s">
        <v>16</v>
      </c>
      <c r="Q137" s="42"/>
      <c r="R137" s="13">
        <f t="shared" si="2"/>
        <v>0</v>
      </c>
      <c r="S137" s="51"/>
      <c r="T137" s="51"/>
      <c r="U137" s="52" t="s">
        <v>16</v>
      </c>
      <c r="V137" s="52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55</v>
      </c>
      <c r="M138" s="40" t="s">
        <v>16</v>
      </c>
      <c r="N138" s="40" t="s">
        <v>16</v>
      </c>
      <c r="P138" s="17" t="s">
        <v>16</v>
      </c>
      <c r="Q138" s="42"/>
      <c r="R138" s="13">
        <f t="shared" si="2"/>
        <v>0</v>
      </c>
      <c r="S138" s="51"/>
      <c r="T138" s="51"/>
      <c r="U138" s="52" t="s">
        <v>16</v>
      </c>
      <c r="V138" s="52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40" t="s">
        <v>16</v>
      </c>
      <c r="N139" s="40" t="s">
        <v>16</v>
      </c>
      <c r="P139" s="17" t="s">
        <v>16</v>
      </c>
      <c r="Q139" s="42"/>
      <c r="R139" s="13">
        <f t="shared" si="2"/>
        <v>0</v>
      </c>
      <c r="S139" s="51"/>
      <c r="T139" s="51"/>
      <c r="U139" s="52" t="s">
        <v>16</v>
      </c>
      <c r="V139" s="52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0</v>
      </c>
      <c r="M140" s="40" t="s">
        <v>16</v>
      </c>
      <c r="N140" s="40" t="s">
        <v>16</v>
      </c>
      <c r="P140" s="17" t="s">
        <v>16</v>
      </c>
      <c r="Q140" s="42"/>
      <c r="R140" s="13">
        <f t="shared" si="2"/>
        <v>0</v>
      </c>
      <c r="S140" s="51"/>
      <c r="T140" s="51"/>
      <c r="U140" s="52" t="s">
        <v>16</v>
      </c>
      <c r="V140" s="52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0</v>
      </c>
      <c r="M141" s="40" t="s">
        <v>16</v>
      </c>
      <c r="N141" s="40" t="s">
        <v>16</v>
      </c>
      <c r="P141" s="17" t="s">
        <v>16</v>
      </c>
      <c r="Q141" s="42"/>
      <c r="R141" s="13">
        <f t="shared" si="2"/>
        <v>0</v>
      </c>
      <c r="S141" s="51"/>
      <c r="T141" s="51"/>
      <c r="U141" s="52" t="s">
        <v>16</v>
      </c>
      <c r="V141" s="52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0</v>
      </c>
      <c r="M142" s="40" t="s">
        <v>16</v>
      </c>
      <c r="N142" s="40" t="s">
        <v>16</v>
      </c>
      <c r="P142" s="17" t="s">
        <v>16</v>
      </c>
      <c r="Q142" s="42"/>
      <c r="R142" s="13">
        <f t="shared" si="2"/>
        <v>0</v>
      </c>
      <c r="S142" s="51"/>
      <c r="T142" s="51"/>
      <c r="U142" s="52" t="s">
        <v>16</v>
      </c>
      <c r="V142" s="52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120</v>
      </c>
      <c r="M143" s="40" t="s">
        <v>16</v>
      </c>
      <c r="N143" s="40" t="s">
        <v>16</v>
      </c>
      <c r="P143" s="17" t="s">
        <v>16</v>
      </c>
      <c r="Q143" s="42"/>
      <c r="R143" s="13">
        <f t="shared" si="2"/>
        <v>0</v>
      </c>
      <c r="S143" s="51"/>
      <c r="T143" s="51"/>
      <c r="U143" s="52" t="s">
        <v>16</v>
      </c>
      <c r="V143" s="52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25</v>
      </c>
      <c r="M144" s="40" t="s">
        <v>16</v>
      </c>
      <c r="N144" s="40" t="s">
        <v>16</v>
      </c>
      <c r="P144" s="17" t="s">
        <v>16</v>
      </c>
      <c r="Q144" s="42"/>
      <c r="R144" s="13">
        <f t="shared" si="2"/>
        <v>0</v>
      </c>
      <c r="S144" s="51"/>
      <c r="T144" s="51"/>
      <c r="U144" s="52" t="s">
        <v>16</v>
      </c>
      <c r="V144" s="52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150</v>
      </c>
      <c r="M145" s="40" t="s">
        <v>16</v>
      </c>
      <c r="N145" s="40" t="s">
        <v>16</v>
      </c>
      <c r="P145" s="17" t="s">
        <v>16</v>
      </c>
      <c r="Q145" s="42"/>
      <c r="R145" s="13">
        <f t="shared" si="2"/>
        <v>0</v>
      </c>
      <c r="S145" s="51"/>
      <c r="T145" s="51"/>
      <c r="U145" s="52" t="s">
        <v>16</v>
      </c>
      <c r="V145" s="52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25</v>
      </c>
      <c r="M146" s="40" t="s">
        <v>16</v>
      </c>
      <c r="N146" s="40" t="s">
        <v>16</v>
      </c>
      <c r="P146" s="17" t="s">
        <v>16</v>
      </c>
      <c r="Q146" s="42"/>
      <c r="R146" s="13">
        <f t="shared" si="2"/>
        <v>0</v>
      </c>
      <c r="S146" s="51"/>
      <c r="T146" s="51"/>
      <c r="U146" s="52" t="s">
        <v>16</v>
      </c>
      <c r="V146" s="52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0</v>
      </c>
      <c r="M147" s="40" t="s">
        <v>16</v>
      </c>
      <c r="N147" s="40" t="s">
        <v>16</v>
      </c>
      <c r="P147" s="17" t="s">
        <v>16</v>
      </c>
      <c r="Q147" s="42"/>
      <c r="R147" s="13">
        <f t="shared" si="2"/>
        <v>0</v>
      </c>
      <c r="S147" s="51"/>
      <c r="T147" s="51"/>
      <c r="U147" s="52" t="s">
        <v>16</v>
      </c>
      <c r="V147" s="52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0</v>
      </c>
      <c r="M148" s="40" t="s">
        <v>16</v>
      </c>
      <c r="N148" s="40" t="s">
        <v>16</v>
      </c>
      <c r="P148" s="17" t="s">
        <v>16</v>
      </c>
      <c r="Q148" s="42"/>
      <c r="R148" s="13">
        <f t="shared" si="2"/>
        <v>0</v>
      </c>
      <c r="S148" s="51"/>
      <c r="T148" s="51"/>
      <c r="U148" s="52" t="s">
        <v>16</v>
      </c>
      <c r="V148" s="52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1130</v>
      </c>
      <c r="K149" s="31"/>
      <c r="L149" s="57"/>
      <c r="M149" s="40" t="s">
        <v>16</v>
      </c>
      <c r="N149" s="40" t="s">
        <v>16</v>
      </c>
      <c r="P149" s="17" t="s">
        <v>16</v>
      </c>
      <c r="Q149" s="42"/>
      <c r="R149" s="13"/>
      <c r="S149" s="51"/>
      <c r="T149" s="51"/>
      <c r="U149" s="52" t="s">
        <v>16</v>
      </c>
      <c r="V149" s="52"/>
    </row>
    <row r="150" spans="1:22" x14ac:dyDescent="0.25">
      <c r="A150" s="3"/>
      <c r="B150" s="3"/>
      <c r="C150" s="4"/>
      <c r="D150" s="3"/>
      <c r="E150" s="4"/>
      <c r="F150" s="11" t="s">
        <v>1109</v>
      </c>
      <c r="G150" s="4"/>
      <c r="H150" s="22"/>
      <c r="I150" s="22"/>
      <c r="J150" s="22" t="s">
        <v>1004</v>
      </c>
      <c r="K150" s="31" t="s">
        <v>1037</v>
      </c>
      <c r="L150" s="57">
        <v>1</v>
      </c>
      <c r="M150" s="40"/>
      <c r="N150" s="40"/>
      <c r="P150" s="17"/>
      <c r="Q150" s="42"/>
      <c r="R150" s="13">
        <f>Q150*L150</f>
        <v>0</v>
      </c>
      <c r="S150" s="51"/>
      <c r="T150" s="51"/>
      <c r="U150" s="52"/>
      <c r="V150" s="52"/>
    </row>
    <row r="151" spans="1:22" x14ac:dyDescent="0.25">
      <c r="A151" s="3"/>
      <c r="B151" s="3"/>
      <c r="C151" s="4"/>
      <c r="D151" s="3"/>
      <c r="E151" s="4"/>
      <c r="F151" s="11" t="s">
        <v>1110</v>
      </c>
      <c r="G151" s="4"/>
      <c r="H151" s="22"/>
      <c r="I151" s="22"/>
      <c r="J151" s="22" t="s">
        <v>1005</v>
      </c>
      <c r="K151" s="31" t="s">
        <v>1037</v>
      </c>
      <c r="L151" s="57">
        <v>1</v>
      </c>
      <c r="M151" s="40"/>
      <c r="N151" s="40"/>
      <c r="P151" s="17"/>
      <c r="Q151" s="42"/>
      <c r="R151" s="13">
        <f>Q151*L151</f>
        <v>0</v>
      </c>
      <c r="S151" s="51"/>
      <c r="T151" s="51"/>
      <c r="U151" s="52"/>
      <c r="V151" s="52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40" t="s">
        <v>16</v>
      </c>
      <c r="N152" s="40" t="s">
        <v>16</v>
      </c>
      <c r="P152" s="17" t="s">
        <v>16</v>
      </c>
      <c r="Q152" s="42"/>
      <c r="R152" s="13">
        <f>Q152*L152</f>
        <v>0</v>
      </c>
      <c r="S152" s="51"/>
      <c r="T152" s="51"/>
      <c r="U152" s="52" t="s">
        <v>16</v>
      </c>
      <c r="V152" s="52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0</v>
      </c>
      <c r="M153" s="40" t="s">
        <v>16</v>
      </c>
      <c r="N153" s="40" t="s">
        <v>16</v>
      </c>
      <c r="P153" s="17" t="s">
        <v>16</v>
      </c>
      <c r="Q153" s="42"/>
      <c r="R153" s="13">
        <f>Q153*L153</f>
        <v>0</v>
      </c>
      <c r="S153" s="51"/>
      <c r="T153" s="51"/>
      <c r="U153" s="52" t="s">
        <v>16</v>
      </c>
      <c r="V153" s="52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1137</v>
      </c>
      <c r="K154" s="31"/>
      <c r="L154" s="57"/>
      <c r="M154" s="40" t="s">
        <v>16</v>
      </c>
      <c r="N154" s="40" t="s">
        <v>16</v>
      </c>
      <c r="P154" s="17" t="s">
        <v>16</v>
      </c>
      <c r="Q154" s="42"/>
      <c r="R154" s="13"/>
      <c r="S154" s="51"/>
      <c r="T154" s="51"/>
      <c r="U154" s="52" t="s">
        <v>16</v>
      </c>
      <c r="V154" s="52"/>
    </row>
    <row r="155" spans="1:22" x14ac:dyDescent="0.25">
      <c r="A155" s="3"/>
      <c r="B155" s="3"/>
      <c r="C155" s="4"/>
      <c r="D155" s="3"/>
      <c r="E155" s="4"/>
      <c r="F155" s="11" t="s">
        <v>1111</v>
      </c>
      <c r="G155" s="4"/>
      <c r="H155" s="22"/>
      <c r="I155" s="22"/>
      <c r="J155" s="22" t="s">
        <v>1045</v>
      </c>
      <c r="K155" s="31" t="s">
        <v>1037</v>
      </c>
      <c r="L155" s="57">
        <v>1</v>
      </c>
      <c r="M155" s="40"/>
      <c r="N155" s="40"/>
      <c r="P155" s="17"/>
      <c r="Q155" s="42"/>
      <c r="R155" s="13">
        <f>Q155*L155</f>
        <v>0</v>
      </c>
      <c r="S155" s="51"/>
      <c r="T155" s="51"/>
      <c r="U155" s="52"/>
      <c r="V155" s="52"/>
    </row>
    <row r="156" spans="1:22" x14ac:dyDescent="0.25">
      <c r="A156" s="3"/>
      <c r="B156" s="3"/>
      <c r="C156" s="4"/>
      <c r="D156" s="3"/>
      <c r="E156" s="4"/>
      <c r="F156" s="11" t="s">
        <v>1112</v>
      </c>
      <c r="G156" s="4"/>
      <c r="H156" s="22"/>
      <c r="I156" s="22"/>
      <c r="J156" s="22" t="s">
        <v>1003</v>
      </c>
      <c r="K156" s="31" t="s">
        <v>1037</v>
      </c>
      <c r="L156" s="57">
        <v>1</v>
      </c>
      <c r="M156" s="40"/>
      <c r="N156" s="40"/>
      <c r="P156" s="17"/>
      <c r="Q156" s="42"/>
      <c r="R156" s="13">
        <f>Q156*L156</f>
        <v>0</v>
      </c>
      <c r="S156" s="51"/>
      <c r="T156" s="51"/>
      <c r="U156" s="52"/>
      <c r="V156" s="52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1130</v>
      </c>
      <c r="K157" s="31"/>
      <c r="L157" s="57"/>
      <c r="M157" s="40" t="s">
        <v>16</v>
      </c>
      <c r="N157" s="40" t="s">
        <v>16</v>
      </c>
      <c r="P157" s="17" t="s">
        <v>16</v>
      </c>
      <c r="Q157" s="42"/>
      <c r="R157" s="13"/>
      <c r="S157" s="51"/>
      <c r="T157" s="51"/>
      <c r="U157" s="52" t="s">
        <v>16</v>
      </c>
      <c r="V157" s="52"/>
    </row>
    <row r="158" spans="1:22" x14ac:dyDescent="0.25">
      <c r="A158" s="3"/>
      <c r="B158" s="3"/>
      <c r="C158" s="4"/>
      <c r="D158" s="3"/>
      <c r="E158" s="4"/>
      <c r="F158" s="11" t="s">
        <v>1113</v>
      </c>
      <c r="G158" s="4"/>
      <c r="H158" s="22"/>
      <c r="I158" s="22"/>
      <c r="J158" s="22" t="s">
        <v>1005</v>
      </c>
      <c r="K158" s="31" t="s">
        <v>1037</v>
      </c>
      <c r="L158" s="57">
        <v>1</v>
      </c>
      <c r="M158" s="40"/>
      <c r="N158" s="40"/>
      <c r="P158" s="17"/>
      <c r="Q158" s="42"/>
      <c r="R158" s="13">
        <f t="shared" ref="R158:R166" si="3">Q158*L158</f>
        <v>0</v>
      </c>
      <c r="S158" s="51"/>
      <c r="T158" s="51"/>
      <c r="U158" s="52"/>
      <c r="V158" s="52"/>
    </row>
    <row r="159" spans="1:22" x14ac:dyDescent="0.25">
      <c r="A159" s="3"/>
      <c r="B159" s="3"/>
      <c r="C159" s="4"/>
      <c r="D159" s="3"/>
      <c r="E159" s="4"/>
      <c r="F159" s="11" t="s">
        <v>1114</v>
      </c>
      <c r="G159" s="4"/>
      <c r="H159" s="22"/>
      <c r="I159" s="22"/>
      <c r="J159" s="22" t="s">
        <v>1093</v>
      </c>
      <c r="K159" s="31" t="s">
        <v>1037</v>
      </c>
      <c r="L159" s="57">
        <v>1</v>
      </c>
      <c r="M159" s="40"/>
      <c r="N159" s="40"/>
      <c r="P159" s="17"/>
      <c r="Q159" s="42"/>
      <c r="R159" s="13">
        <f t="shared" si="3"/>
        <v>0</v>
      </c>
      <c r="S159" s="51"/>
      <c r="T159" s="51"/>
      <c r="U159" s="52"/>
      <c r="V159" s="52"/>
    </row>
    <row r="160" spans="1:22" x14ac:dyDescent="0.25">
      <c r="A160" s="3"/>
      <c r="B160" s="3"/>
      <c r="C160" s="4"/>
      <c r="D160" s="3"/>
      <c r="E160" s="4"/>
      <c r="F160" s="11" t="s">
        <v>1115</v>
      </c>
      <c r="G160" s="4"/>
      <c r="H160" s="22"/>
      <c r="I160" s="22"/>
      <c r="J160" s="22" t="s">
        <v>1003</v>
      </c>
      <c r="K160" s="31" t="s">
        <v>1037</v>
      </c>
      <c r="L160" s="57">
        <v>1</v>
      </c>
      <c r="M160" s="40"/>
      <c r="N160" s="40"/>
      <c r="P160" s="17"/>
      <c r="Q160" s="42"/>
      <c r="R160" s="13">
        <f t="shared" si="3"/>
        <v>0</v>
      </c>
      <c r="S160" s="51"/>
      <c r="T160" s="51"/>
      <c r="U160" s="52"/>
      <c r="V160" s="52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0</v>
      </c>
      <c r="M161" s="40" t="s">
        <v>16</v>
      </c>
      <c r="N161" s="40" t="s">
        <v>16</v>
      </c>
      <c r="P161" s="17" t="s">
        <v>16</v>
      </c>
      <c r="Q161" s="42"/>
      <c r="R161" s="13">
        <f t="shared" si="3"/>
        <v>0</v>
      </c>
      <c r="S161" s="51"/>
      <c r="T161" s="51"/>
      <c r="U161" s="52" t="s">
        <v>16</v>
      </c>
      <c r="V161" s="52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0</v>
      </c>
      <c r="M162" s="40" t="s">
        <v>16</v>
      </c>
      <c r="N162" s="40" t="s">
        <v>16</v>
      </c>
      <c r="P162" s="17" t="s">
        <v>16</v>
      </c>
      <c r="Q162" s="42"/>
      <c r="R162" s="13">
        <f t="shared" si="3"/>
        <v>0</v>
      </c>
      <c r="S162" s="51"/>
      <c r="T162" s="51"/>
      <c r="U162" s="52" t="s">
        <v>16</v>
      </c>
      <c r="V162" s="52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40" t="s">
        <v>16</v>
      </c>
      <c r="N163" s="40" t="s">
        <v>16</v>
      </c>
      <c r="P163" s="17" t="s">
        <v>16</v>
      </c>
      <c r="Q163" s="42"/>
      <c r="R163" s="13">
        <f t="shared" si="3"/>
        <v>0</v>
      </c>
      <c r="S163" s="51"/>
      <c r="T163" s="51"/>
      <c r="U163" s="52" t="s">
        <v>16</v>
      </c>
      <c r="V163" s="52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40" t="s">
        <v>16</v>
      </c>
      <c r="N164" s="40" t="s">
        <v>16</v>
      </c>
      <c r="P164" s="17" t="s">
        <v>16</v>
      </c>
      <c r="Q164" s="42"/>
      <c r="R164" s="13">
        <f t="shared" si="3"/>
        <v>0</v>
      </c>
      <c r="S164" s="51"/>
      <c r="T164" s="51"/>
      <c r="U164" s="52" t="s">
        <v>16</v>
      </c>
      <c r="V164" s="52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0</v>
      </c>
      <c r="M165" s="40" t="s">
        <v>16</v>
      </c>
      <c r="N165" s="40" t="s">
        <v>16</v>
      </c>
      <c r="P165" s="17" t="s">
        <v>16</v>
      </c>
      <c r="Q165" s="42"/>
      <c r="R165" s="13">
        <f t="shared" si="3"/>
        <v>0</v>
      </c>
      <c r="S165" s="51"/>
      <c r="T165" s="51"/>
      <c r="U165" s="52" t="s">
        <v>16</v>
      </c>
      <c r="V165" s="52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40" t="s">
        <v>16</v>
      </c>
      <c r="N166" s="40" t="s">
        <v>16</v>
      </c>
      <c r="P166" s="17" t="s">
        <v>16</v>
      </c>
      <c r="Q166" s="42"/>
      <c r="R166" s="13">
        <f t="shared" si="3"/>
        <v>0</v>
      </c>
      <c r="S166" s="51"/>
      <c r="T166" s="51"/>
      <c r="U166" s="52" t="s">
        <v>16</v>
      </c>
      <c r="V166" s="52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1130</v>
      </c>
      <c r="K167" s="31"/>
      <c r="L167" s="57"/>
      <c r="M167" s="40" t="s">
        <v>16</v>
      </c>
      <c r="N167" s="40" t="s">
        <v>16</v>
      </c>
      <c r="P167" s="17" t="s">
        <v>16</v>
      </c>
      <c r="Q167" s="42"/>
      <c r="R167" s="13"/>
      <c r="S167" s="51"/>
      <c r="T167" s="51"/>
      <c r="U167" s="52" t="s">
        <v>16</v>
      </c>
      <c r="V167" s="52"/>
    </row>
    <row r="168" spans="1:22" x14ac:dyDescent="0.25">
      <c r="A168" s="3"/>
      <c r="B168" s="3"/>
      <c r="C168" s="4"/>
      <c r="D168" s="3"/>
      <c r="E168" s="4"/>
      <c r="F168" s="11" t="s">
        <v>1117</v>
      </c>
      <c r="G168" s="4"/>
      <c r="H168" s="22"/>
      <c r="I168" s="22"/>
      <c r="J168" s="22" t="s">
        <v>1004</v>
      </c>
      <c r="K168" s="31" t="s">
        <v>1037</v>
      </c>
      <c r="L168" s="57">
        <v>1</v>
      </c>
      <c r="M168" s="40"/>
      <c r="N168" s="40"/>
      <c r="P168" s="17"/>
      <c r="Q168" s="42"/>
      <c r="R168" s="13">
        <f>Q168*L168</f>
        <v>0</v>
      </c>
      <c r="S168" s="51"/>
      <c r="T168" s="51"/>
      <c r="U168" s="52"/>
      <c r="V168" s="52"/>
    </row>
    <row r="169" spans="1:22" x14ac:dyDescent="0.25">
      <c r="A169" s="3"/>
      <c r="B169" s="3"/>
      <c r="C169" s="4"/>
      <c r="D169" s="3"/>
      <c r="E169" s="4"/>
      <c r="F169" s="11" t="s">
        <v>1118</v>
      </c>
      <c r="G169" s="4"/>
      <c r="H169" s="22"/>
      <c r="I169" s="22"/>
      <c r="J169" s="22" t="s">
        <v>1005</v>
      </c>
      <c r="K169" s="31" t="s">
        <v>1037</v>
      </c>
      <c r="L169" s="57">
        <v>1</v>
      </c>
      <c r="M169" s="40"/>
      <c r="N169" s="40"/>
      <c r="P169" s="17"/>
      <c r="Q169" s="42"/>
      <c r="R169" s="13">
        <f>Q169*L169</f>
        <v>0</v>
      </c>
      <c r="S169" s="51"/>
      <c r="T169" s="51"/>
      <c r="U169" s="52"/>
      <c r="V169" s="52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1127</v>
      </c>
      <c r="K170" s="31"/>
      <c r="L170" s="57"/>
      <c r="M170" s="40" t="s">
        <v>16</v>
      </c>
      <c r="N170" s="40" t="s">
        <v>16</v>
      </c>
      <c r="P170" s="17" t="s">
        <v>16</v>
      </c>
      <c r="Q170" s="42"/>
      <c r="R170" s="13"/>
      <c r="S170" s="51"/>
      <c r="T170" s="51"/>
      <c r="U170" s="52" t="s">
        <v>16</v>
      </c>
      <c r="V170" s="52"/>
    </row>
    <row r="171" spans="1:22" x14ac:dyDescent="0.25">
      <c r="A171" s="3"/>
      <c r="B171" s="3"/>
      <c r="C171" s="4"/>
      <c r="D171" s="3"/>
      <c r="E171" s="4"/>
      <c r="F171" s="11" t="s">
        <v>1119</v>
      </c>
      <c r="G171" s="4"/>
      <c r="H171" s="22"/>
      <c r="I171" s="22"/>
      <c r="J171" s="22" t="s">
        <v>1004</v>
      </c>
      <c r="K171" s="31" t="s">
        <v>1037</v>
      </c>
      <c r="L171" s="57">
        <v>1</v>
      </c>
      <c r="M171" s="40"/>
      <c r="N171" s="40"/>
      <c r="P171" s="17"/>
      <c r="Q171" s="42"/>
      <c r="R171" s="13">
        <f t="shared" ref="R171:R193" si="4">Q171*L171</f>
        <v>0</v>
      </c>
      <c r="S171" s="51"/>
      <c r="T171" s="51"/>
      <c r="U171" s="52"/>
      <c r="V171" s="52"/>
    </row>
    <row r="172" spans="1:22" x14ac:dyDescent="0.25">
      <c r="A172" s="3"/>
      <c r="B172" s="3"/>
      <c r="C172" s="4"/>
      <c r="D172" s="3"/>
      <c r="E172" s="4"/>
      <c r="F172" s="11" t="s">
        <v>1120</v>
      </c>
      <c r="G172" s="4"/>
      <c r="H172" s="22"/>
      <c r="I172" s="22"/>
      <c r="J172" s="22" t="s">
        <v>1005</v>
      </c>
      <c r="K172" s="31" t="s">
        <v>1037</v>
      </c>
      <c r="L172" s="57">
        <v>1</v>
      </c>
      <c r="M172" s="40"/>
      <c r="N172" s="40"/>
      <c r="P172" s="17"/>
      <c r="Q172" s="42"/>
      <c r="R172" s="13">
        <f t="shared" si="4"/>
        <v>0</v>
      </c>
      <c r="S172" s="51"/>
      <c r="T172" s="51"/>
      <c r="U172" s="52"/>
      <c r="V172" s="52"/>
    </row>
    <row r="173" spans="1:22" x14ac:dyDescent="0.25">
      <c r="A173" s="3"/>
      <c r="B173" s="3"/>
      <c r="C173" s="4"/>
      <c r="D173" s="3"/>
      <c r="E173" s="4"/>
      <c r="F173" s="11" t="s">
        <v>1121</v>
      </c>
      <c r="G173" s="4"/>
      <c r="H173" s="22"/>
      <c r="I173" s="22"/>
      <c r="J173" s="22" t="s">
        <v>1093</v>
      </c>
      <c r="K173" s="31" t="s">
        <v>1037</v>
      </c>
      <c r="L173" s="57">
        <v>1</v>
      </c>
      <c r="M173" s="40"/>
      <c r="N173" s="40"/>
      <c r="P173" s="17"/>
      <c r="Q173" s="42"/>
      <c r="R173" s="13">
        <f t="shared" si="4"/>
        <v>0</v>
      </c>
      <c r="S173" s="51"/>
      <c r="T173" s="51"/>
      <c r="U173" s="52"/>
      <c r="V173" s="52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300</v>
      </c>
      <c r="M174" s="40" t="s">
        <v>16</v>
      </c>
      <c r="N174" s="40" t="s">
        <v>16</v>
      </c>
      <c r="P174" s="17" t="s">
        <v>16</v>
      </c>
      <c r="Q174" s="42"/>
      <c r="R174" s="13">
        <f t="shared" si="4"/>
        <v>0</v>
      </c>
      <c r="S174" s="51"/>
      <c r="T174" s="51"/>
      <c r="U174" s="52" t="s">
        <v>16</v>
      </c>
      <c r="V174" s="52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0</v>
      </c>
      <c r="M175" s="40" t="s">
        <v>16</v>
      </c>
      <c r="N175" s="40" t="s">
        <v>16</v>
      </c>
      <c r="P175" s="17" t="s">
        <v>16</v>
      </c>
      <c r="Q175" s="42"/>
      <c r="R175" s="13">
        <f t="shared" si="4"/>
        <v>0</v>
      </c>
      <c r="S175" s="51"/>
      <c r="T175" s="51"/>
      <c r="U175" s="52" t="s">
        <v>16</v>
      </c>
      <c r="V175" s="52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0</v>
      </c>
      <c r="M176" s="40" t="s">
        <v>16</v>
      </c>
      <c r="N176" s="40" t="s">
        <v>16</v>
      </c>
      <c r="P176" s="17" t="s">
        <v>16</v>
      </c>
      <c r="Q176" s="42"/>
      <c r="R176" s="13">
        <f t="shared" si="4"/>
        <v>0</v>
      </c>
      <c r="S176" s="51"/>
      <c r="T176" s="51"/>
      <c r="U176" s="52" t="s">
        <v>16</v>
      </c>
      <c r="V176" s="52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1124</v>
      </c>
      <c r="K177" s="31"/>
      <c r="L177" s="57"/>
      <c r="M177" s="40" t="s">
        <v>16</v>
      </c>
      <c r="N177" s="40" t="s">
        <v>16</v>
      </c>
      <c r="P177" s="17" t="s">
        <v>16</v>
      </c>
      <c r="Q177" s="42"/>
      <c r="R177" s="13">
        <f t="shared" si="4"/>
        <v>0</v>
      </c>
      <c r="S177" s="51"/>
      <c r="T177" s="51"/>
      <c r="U177" s="52" t="s">
        <v>16</v>
      </c>
      <c r="V177" s="52"/>
    </row>
    <row r="178" spans="1:22" x14ac:dyDescent="0.25">
      <c r="A178" s="3"/>
      <c r="B178" s="3"/>
      <c r="C178" s="4"/>
      <c r="D178" s="3"/>
      <c r="E178" s="4"/>
      <c r="F178" s="11" t="s">
        <v>1122</v>
      </c>
      <c r="G178" s="4"/>
      <c r="H178" s="22"/>
      <c r="I178" s="22"/>
      <c r="J178" s="22" t="s">
        <v>1004</v>
      </c>
      <c r="K178" s="31" t="s">
        <v>1037</v>
      </c>
      <c r="L178" s="57">
        <v>0</v>
      </c>
      <c r="M178" s="40"/>
      <c r="N178" s="40"/>
      <c r="P178" s="17"/>
      <c r="Q178" s="42"/>
      <c r="R178" s="13">
        <f t="shared" si="4"/>
        <v>0</v>
      </c>
      <c r="S178" s="51"/>
      <c r="T178" s="51"/>
      <c r="U178" s="52"/>
      <c r="V178" s="52"/>
    </row>
    <row r="179" spans="1:22" x14ac:dyDescent="0.25">
      <c r="A179" s="3"/>
      <c r="B179" s="3"/>
      <c r="C179" s="4"/>
      <c r="D179" s="3"/>
      <c r="E179" s="4"/>
      <c r="F179" s="11" t="s">
        <v>1123</v>
      </c>
      <c r="G179" s="4"/>
      <c r="H179" s="22"/>
      <c r="I179" s="22"/>
      <c r="J179" s="22" t="s">
        <v>1116</v>
      </c>
      <c r="K179" s="31" t="s">
        <v>1037</v>
      </c>
      <c r="L179" s="57">
        <v>0</v>
      </c>
      <c r="M179" s="40"/>
      <c r="N179" s="40"/>
      <c r="P179" s="17"/>
      <c r="Q179" s="42"/>
      <c r="R179" s="13">
        <f t="shared" si="4"/>
        <v>0</v>
      </c>
      <c r="S179" s="51"/>
      <c r="T179" s="51"/>
      <c r="U179" s="52"/>
      <c r="V179" s="52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0</v>
      </c>
      <c r="M180" s="40" t="s">
        <v>16</v>
      </c>
      <c r="N180" s="40" t="s">
        <v>16</v>
      </c>
      <c r="P180" s="17" t="s">
        <v>16</v>
      </c>
      <c r="Q180" s="42"/>
      <c r="R180" s="13">
        <f t="shared" si="4"/>
        <v>0</v>
      </c>
      <c r="S180" s="51"/>
      <c r="T180" s="51"/>
      <c r="U180" s="52" t="s">
        <v>16</v>
      </c>
      <c r="V180" s="52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0</v>
      </c>
      <c r="M181" s="40" t="s">
        <v>16</v>
      </c>
      <c r="N181" s="40" t="s">
        <v>16</v>
      </c>
      <c r="P181" s="17" t="s">
        <v>16</v>
      </c>
      <c r="Q181" s="42"/>
      <c r="R181" s="13">
        <f t="shared" si="4"/>
        <v>0</v>
      </c>
      <c r="S181" s="51"/>
      <c r="T181" s="51"/>
      <c r="U181" s="52" t="s">
        <v>16</v>
      </c>
      <c r="V181" s="52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40" t="s">
        <v>16</v>
      </c>
      <c r="N182" s="40" t="s">
        <v>16</v>
      </c>
      <c r="P182" s="17" t="s">
        <v>16</v>
      </c>
      <c r="Q182" s="42"/>
      <c r="R182" s="13">
        <f t="shared" si="4"/>
        <v>0</v>
      </c>
      <c r="S182" s="51"/>
      <c r="T182" s="51"/>
      <c r="U182" s="52" t="s">
        <v>16</v>
      </c>
      <c r="V182" s="52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40" t="s">
        <v>16</v>
      </c>
      <c r="N183" s="40" t="s">
        <v>16</v>
      </c>
      <c r="P183" s="17" t="s">
        <v>16</v>
      </c>
      <c r="Q183" s="42"/>
      <c r="R183" s="13">
        <f t="shared" si="4"/>
        <v>0</v>
      </c>
      <c r="S183" s="51"/>
      <c r="T183" s="51"/>
      <c r="U183" s="52" t="s">
        <v>16</v>
      </c>
      <c r="V183" s="52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0</v>
      </c>
      <c r="M184" s="40" t="s">
        <v>16</v>
      </c>
      <c r="N184" s="40" t="s">
        <v>16</v>
      </c>
      <c r="P184" s="17" t="s">
        <v>16</v>
      </c>
      <c r="Q184" s="42"/>
      <c r="R184" s="13">
        <f t="shared" si="4"/>
        <v>0</v>
      </c>
      <c r="S184" s="51"/>
      <c r="T184" s="51"/>
      <c r="U184" s="52" t="s">
        <v>16</v>
      </c>
      <c r="V184" s="52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0</v>
      </c>
      <c r="M185" s="40" t="s">
        <v>16</v>
      </c>
      <c r="N185" s="40" t="s">
        <v>16</v>
      </c>
      <c r="P185" s="17" t="s">
        <v>16</v>
      </c>
      <c r="Q185" s="42"/>
      <c r="R185" s="13">
        <f t="shared" si="4"/>
        <v>0</v>
      </c>
      <c r="S185" s="51"/>
      <c r="T185" s="51"/>
      <c r="U185" s="52" t="s">
        <v>16</v>
      </c>
      <c r="V185" s="52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0</v>
      </c>
      <c r="M186" s="40" t="s">
        <v>16</v>
      </c>
      <c r="N186" s="40" t="s">
        <v>16</v>
      </c>
      <c r="P186" s="17" t="s">
        <v>16</v>
      </c>
      <c r="Q186" s="42"/>
      <c r="R186" s="13">
        <f t="shared" si="4"/>
        <v>0</v>
      </c>
      <c r="S186" s="51"/>
      <c r="T186" s="51"/>
      <c r="U186" s="52" t="s">
        <v>16</v>
      </c>
      <c r="V186" s="52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0</v>
      </c>
      <c r="M187" s="40" t="s">
        <v>16</v>
      </c>
      <c r="N187" s="40" t="s">
        <v>16</v>
      </c>
      <c r="P187" s="17" t="s">
        <v>16</v>
      </c>
      <c r="Q187" s="42"/>
      <c r="R187" s="13">
        <f t="shared" si="4"/>
        <v>0</v>
      </c>
      <c r="S187" s="51"/>
      <c r="T187" s="51"/>
      <c r="U187" s="52" t="s">
        <v>16</v>
      </c>
      <c r="V187" s="52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0</v>
      </c>
      <c r="M188" s="40" t="s">
        <v>16</v>
      </c>
      <c r="N188" s="40" t="s">
        <v>16</v>
      </c>
      <c r="P188" s="17" t="s">
        <v>16</v>
      </c>
      <c r="Q188" s="42"/>
      <c r="R188" s="13">
        <f t="shared" si="4"/>
        <v>0</v>
      </c>
      <c r="S188" s="51"/>
      <c r="T188" s="51"/>
      <c r="U188" s="52" t="s">
        <v>16</v>
      </c>
      <c r="V188" s="52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0</v>
      </c>
      <c r="M189" s="40" t="s">
        <v>16</v>
      </c>
      <c r="N189" s="40" t="s">
        <v>16</v>
      </c>
      <c r="P189" s="17" t="s">
        <v>16</v>
      </c>
      <c r="Q189" s="42"/>
      <c r="R189" s="13">
        <f t="shared" si="4"/>
        <v>0</v>
      </c>
      <c r="S189" s="51"/>
      <c r="T189" s="51"/>
      <c r="U189" s="52" t="s">
        <v>16</v>
      </c>
      <c r="V189" s="52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0</v>
      </c>
      <c r="M190" s="40" t="s">
        <v>16</v>
      </c>
      <c r="N190" s="40" t="s">
        <v>16</v>
      </c>
      <c r="P190" s="17" t="s">
        <v>16</v>
      </c>
      <c r="Q190" s="42"/>
      <c r="R190" s="13">
        <f t="shared" si="4"/>
        <v>0</v>
      </c>
      <c r="S190" s="51"/>
      <c r="T190" s="51"/>
      <c r="U190" s="52" t="s">
        <v>16</v>
      </c>
      <c r="V190" s="52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40" t="s">
        <v>16</v>
      </c>
      <c r="N191" s="40"/>
      <c r="P191" s="17" t="s">
        <v>16</v>
      </c>
      <c r="Q191" s="42"/>
      <c r="R191" s="13">
        <f t="shared" si="4"/>
        <v>0</v>
      </c>
      <c r="S191" s="51"/>
      <c r="T191" s="51"/>
      <c r="U191" s="52" t="s">
        <v>16</v>
      </c>
      <c r="V191" s="52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0</v>
      </c>
      <c r="M192" s="40" t="s">
        <v>16</v>
      </c>
      <c r="N192" s="40" t="s">
        <v>16</v>
      </c>
      <c r="P192" s="17" t="s">
        <v>16</v>
      </c>
      <c r="Q192" s="42"/>
      <c r="R192" s="13">
        <f t="shared" si="4"/>
        <v>0</v>
      </c>
      <c r="S192" s="51"/>
      <c r="T192" s="51"/>
      <c r="U192" s="52" t="s">
        <v>16</v>
      </c>
      <c r="V192" s="52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998</v>
      </c>
      <c r="H193" s="22" t="s">
        <v>108</v>
      </c>
      <c r="I193" s="22" t="s">
        <v>999</v>
      </c>
      <c r="J193" s="22"/>
      <c r="K193" s="31" t="s">
        <v>17</v>
      </c>
      <c r="L193" s="57">
        <v>150</v>
      </c>
      <c r="M193" s="40"/>
      <c r="N193" s="40"/>
      <c r="P193" s="17"/>
      <c r="Q193" s="42"/>
      <c r="R193" s="13">
        <f t="shared" si="4"/>
        <v>0</v>
      </c>
      <c r="S193" s="51"/>
      <c r="T193" s="51"/>
      <c r="U193" s="52"/>
      <c r="V193" s="52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3"/>
      <c r="N194" s="43"/>
      <c r="O194" s="44"/>
      <c r="P194" s="45"/>
      <c r="Q194" s="46"/>
      <c r="R194" s="28">
        <f>SUM(R127:R193)</f>
        <v>0</v>
      </c>
      <c r="S194" s="53"/>
      <c r="T194" s="53"/>
      <c r="U194" s="54"/>
      <c r="V194" s="54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60</v>
      </c>
      <c r="M195" s="40" t="s">
        <v>16</v>
      </c>
      <c r="N195" s="40" t="s">
        <v>16</v>
      </c>
      <c r="P195" s="17" t="s">
        <v>16</v>
      </c>
      <c r="Q195" s="42"/>
      <c r="R195" s="13">
        <f t="shared" ref="R195:R226" si="5">L195*Q195</f>
        <v>0</v>
      </c>
      <c r="S195" s="51"/>
      <c r="T195" s="51"/>
      <c r="U195" s="52" t="s">
        <v>16</v>
      </c>
      <c r="V195" s="52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20</v>
      </c>
      <c r="M196" s="40" t="s">
        <v>16</v>
      </c>
      <c r="N196" s="40" t="s">
        <v>16</v>
      </c>
      <c r="P196" s="17" t="s">
        <v>16</v>
      </c>
      <c r="Q196" s="42"/>
      <c r="R196" s="13">
        <f t="shared" si="5"/>
        <v>0</v>
      </c>
      <c r="S196" s="51"/>
      <c r="T196" s="51"/>
      <c r="U196" s="52" t="s">
        <v>16</v>
      </c>
      <c r="V196" s="52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60</v>
      </c>
      <c r="M197" s="40" t="s">
        <v>16</v>
      </c>
      <c r="N197" s="40" t="s">
        <v>16</v>
      </c>
      <c r="P197" s="17" t="s">
        <v>16</v>
      </c>
      <c r="Q197" s="42"/>
      <c r="R197" s="13">
        <f t="shared" si="5"/>
        <v>0</v>
      </c>
      <c r="S197" s="51"/>
      <c r="T197" s="51"/>
      <c r="U197" s="52" t="s">
        <v>16</v>
      </c>
      <c r="V197" s="52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60</v>
      </c>
      <c r="M198" s="40" t="s">
        <v>16</v>
      </c>
      <c r="N198" s="40" t="s">
        <v>16</v>
      </c>
      <c r="P198" s="17" t="s">
        <v>16</v>
      </c>
      <c r="Q198" s="42"/>
      <c r="R198" s="13">
        <f t="shared" si="5"/>
        <v>0</v>
      </c>
      <c r="S198" s="51"/>
      <c r="T198" s="51"/>
      <c r="U198" s="52" t="s">
        <v>16</v>
      </c>
      <c r="V198" s="52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40" t="s">
        <v>16</v>
      </c>
      <c r="N199" s="40" t="s">
        <v>16</v>
      </c>
      <c r="P199" s="17" t="s">
        <v>16</v>
      </c>
      <c r="Q199" s="42"/>
      <c r="R199" s="13">
        <f t="shared" si="5"/>
        <v>0</v>
      </c>
      <c r="S199" s="51"/>
      <c r="T199" s="51"/>
      <c r="U199" s="52" t="s">
        <v>16</v>
      </c>
      <c r="V199" s="52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150</v>
      </c>
      <c r="M200" s="40" t="s">
        <v>16</v>
      </c>
      <c r="N200" s="40" t="s">
        <v>16</v>
      </c>
      <c r="P200" s="17" t="s">
        <v>16</v>
      </c>
      <c r="Q200" s="42"/>
      <c r="R200" s="13">
        <f t="shared" si="5"/>
        <v>0</v>
      </c>
      <c r="S200" s="51"/>
      <c r="T200" s="51"/>
      <c r="U200" s="52" t="s">
        <v>16</v>
      </c>
      <c r="V200" s="52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50</v>
      </c>
      <c r="M201" s="40" t="s">
        <v>16</v>
      </c>
      <c r="N201" s="40" t="s">
        <v>16</v>
      </c>
      <c r="P201" s="17" t="s">
        <v>16</v>
      </c>
      <c r="Q201" s="42"/>
      <c r="R201" s="13">
        <f t="shared" si="5"/>
        <v>0</v>
      </c>
      <c r="S201" s="51"/>
      <c r="T201" s="51"/>
      <c r="U201" s="52" t="s">
        <v>16</v>
      </c>
      <c r="V201" s="52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50</v>
      </c>
      <c r="M202" s="40" t="s">
        <v>16</v>
      </c>
      <c r="N202" s="40" t="s">
        <v>16</v>
      </c>
      <c r="P202" s="17" t="s">
        <v>16</v>
      </c>
      <c r="Q202" s="42"/>
      <c r="R202" s="13">
        <f t="shared" si="5"/>
        <v>0</v>
      </c>
      <c r="S202" s="51"/>
      <c r="T202" s="51"/>
      <c r="U202" s="52" t="s">
        <v>16</v>
      </c>
      <c r="V202" s="52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0</v>
      </c>
      <c r="M203" s="40" t="s">
        <v>16</v>
      </c>
      <c r="N203" s="40" t="s">
        <v>16</v>
      </c>
      <c r="P203" s="17" t="s">
        <v>16</v>
      </c>
      <c r="Q203" s="42"/>
      <c r="R203" s="13">
        <f t="shared" si="5"/>
        <v>0</v>
      </c>
      <c r="S203" s="51"/>
      <c r="T203" s="51"/>
      <c r="U203" s="52" t="s">
        <v>16</v>
      </c>
      <c r="V203" s="52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60</v>
      </c>
      <c r="M204" s="40" t="s">
        <v>16</v>
      </c>
      <c r="N204" s="40" t="s">
        <v>16</v>
      </c>
      <c r="P204" s="17" t="s">
        <v>16</v>
      </c>
      <c r="Q204" s="42"/>
      <c r="R204" s="13">
        <f t="shared" si="5"/>
        <v>0</v>
      </c>
      <c r="S204" s="51"/>
      <c r="T204" s="51"/>
      <c r="U204" s="52" t="s">
        <v>16</v>
      </c>
      <c r="V204" s="52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0</v>
      </c>
      <c r="M205" s="40" t="s">
        <v>16</v>
      </c>
      <c r="N205" s="40" t="s">
        <v>16</v>
      </c>
      <c r="P205" s="17" t="s">
        <v>16</v>
      </c>
      <c r="Q205" s="42"/>
      <c r="R205" s="13">
        <f t="shared" si="5"/>
        <v>0</v>
      </c>
      <c r="S205" s="51"/>
      <c r="T205" s="51"/>
      <c r="U205" s="52" t="s">
        <v>16</v>
      </c>
      <c r="V205" s="52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0</v>
      </c>
      <c r="M206" s="40" t="s">
        <v>16</v>
      </c>
      <c r="N206" s="40" t="s">
        <v>16</v>
      </c>
      <c r="P206" s="17" t="s">
        <v>16</v>
      </c>
      <c r="Q206" s="42"/>
      <c r="R206" s="13">
        <f t="shared" si="5"/>
        <v>0</v>
      </c>
      <c r="S206" s="51"/>
      <c r="T206" s="51"/>
      <c r="U206" s="52" t="s">
        <v>16</v>
      </c>
      <c r="V206" s="52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40" t="s">
        <v>16</v>
      </c>
      <c r="N207" s="40" t="s">
        <v>16</v>
      </c>
      <c r="P207" s="17" t="s">
        <v>16</v>
      </c>
      <c r="Q207" s="42"/>
      <c r="R207" s="13">
        <f t="shared" si="5"/>
        <v>0</v>
      </c>
      <c r="S207" s="51"/>
      <c r="T207" s="51"/>
      <c r="U207" s="52" t="s">
        <v>16</v>
      </c>
      <c r="V207" s="52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0</v>
      </c>
      <c r="M208" s="40" t="s">
        <v>16</v>
      </c>
      <c r="N208" s="40" t="s">
        <v>16</v>
      </c>
      <c r="P208" s="17" t="s">
        <v>16</v>
      </c>
      <c r="Q208" s="42"/>
      <c r="R208" s="13">
        <f t="shared" si="5"/>
        <v>0</v>
      </c>
      <c r="S208" s="51"/>
      <c r="T208" s="51"/>
      <c r="U208" s="52" t="s">
        <v>16</v>
      </c>
      <c r="V208" s="52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10</v>
      </c>
      <c r="M209" s="40" t="s">
        <v>16</v>
      </c>
      <c r="N209" s="40" t="s">
        <v>16</v>
      </c>
      <c r="P209" s="17" t="s">
        <v>16</v>
      </c>
      <c r="Q209" s="42"/>
      <c r="R209" s="13">
        <f t="shared" si="5"/>
        <v>0</v>
      </c>
      <c r="S209" s="51"/>
      <c r="T209" s="51"/>
      <c r="U209" s="52" t="s">
        <v>16</v>
      </c>
      <c r="V209" s="52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40" t="s">
        <v>16</v>
      </c>
      <c r="N210" s="40" t="s">
        <v>16</v>
      </c>
      <c r="P210" s="17" t="s">
        <v>16</v>
      </c>
      <c r="Q210" s="42"/>
      <c r="R210" s="13">
        <f t="shared" si="5"/>
        <v>0</v>
      </c>
      <c r="S210" s="51"/>
      <c r="T210" s="51"/>
      <c r="U210" s="52" t="s">
        <v>16</v>
      </c>
      <c r="V210" s="52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50</v>
      </c>
      <c r="M211" s="40" t="s">
        <v>16</v>
      </c>
      <c r="N211" s="40" t="s">
        <v>16</v>
      </c>
      <c r="P211" s="17" t="s">
        <v>16</v>
      </c>
      <c r="Q211" s="42"/>
      <c r="R211" s="13">
        <f t="shared" si="5"/>
        <v>0</v>
      </c>
      <c r="S211" s="51"/>
      <c r="T211" s="51"/>
      <c r="U211" s="52" t="s">
        <v>16</v>
      </c>
      <c r="V211" s="52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5</v>
      </c>
      <c r="M212" s="40" t="s">
        <v>16</v>
      </c>
      <c r="N212" s="40" t="s">
        <v>16</v>
      </c>
      <c r="P212" s="17" t="s">
        <v>16</v>
      </c>
      <c r="Q212" s="42"/>
      <c r="R212" s="13">
        <f t="shared" si="5"/>
        <v>0</v>
      </c>
      <c r="S212" s="51"/>
      <c r="T212" s="51"/>
      <c r="U212" s="52" t="s">
        <v>16</v>
      </c>
      <c r="V212" s="52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0</v>
      </c>
      <c r="M213" s="40" t="s">
        <v>16</v>
      </c>
      <c r="N213" s="40" t="s">
        <v>16</v>
      </c>
      <c r="P213" s="17" t="s">
        <v>16</v>
      </c>
      <c r="Q213" s="42"/>
      <c r="R213" s="13">
        <f t="shared" si="5"/>
        <v>0</v>
      </c>
      <c r="S213" s="51"/>
      <c r="T213" s="51"/>
      <c r="U213" s="52" t="s">
        <v>16</v>
      </c>
      <c r="V213" s="52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40" t="s">
        <v>16</v>
      </c>
      <c r="N214" s="40" t="s">
        <v>16</v>
      </c>
      <c r="P214" s="17" t="s">
        <v>16</v>
      </c>
      <c r="Q214" s="42"/>
      <c r="R214" s="13">
        <f t="shared" si="5"/>
        <v>0</v>
      </c>
      <c r="S214" s="51"/>
      <c r="T214" s="51"/>
      <c r="U214" s="52" t="s">
        <v>16</v>
      </c>
      <c r="V214" s="52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80</v>
      </c>
      <c r="M215" s="40" t="s">
        <v>16</v>
      </c>
      <c r="N215" s="40" t="s">
        <v>16</v>
      </c>
      <c r="P215" s="17" t="s">
        <v>16</v>
      </c>
      <c r="Q215" s="42"/>
      <c r="R215" s="13">
        <f t="shared" si="5"/>
        <v>0</v>
      </c>
      <c r="S215" s="51"/>
      <c r="T215" s="51"/>
      <c r="U215" s="52" t="s">
        <v>16</v>
      </c>
      <c r="V215" s="52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20</v>
      </c>
      <c r="M216" s="40" t="s">
        <v>16</v>
      </c>
      <c r="N216" s="40" t="s">
        <v>16</v>
      </c>
      <c r="P216" s="17" t="s">
        <v>16</v>
      </c>
      <c r="Q216" s="42"/>
      <c r="R216" s="13">
        <f t="shared" si="5"/>
        <v>0</v>
      </c>
      <c r="S216" s="51"/>
      <c r="T216" s="51"/>
      <c r="U216" s="52" t="s">
        <v>16</v>
      </c>
      <c r="V216" s="52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50</v>
      </c>
      <c r="M217" s="40" t="s">
        <v>16</v>
      </c>
      <c r="N217" s="40" t="s">
        <v>16</v>
      </c>
      <c r="P217" s="17" t="s">
        <v>16</v>
      </c>
      <c r="Q217" s="42"/>
      <c r="R217" s="13">
        <f t="shared" si="5"/>
        <v>0</v>
      </c>
      <c r="S217" s="51"/>
      <c r="T217" s="51"/>
      <c r="U217" s="52" t="s">
        <v>16</v>
      </c>
      <c r="V217" s="52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0</v>
      </c>
      <c r="M218" s="40" t="s">
        <v>16</v>
      </c>
      <c r="N218" s="40" t="s">
        <v>16</v>
      </c>
      <c r="P218" s="17" t="s">
        <v>16</v>
      </c>
      <c r="Q218" s="42"/>
      <c r="R218" s="13">
        <f t="shared" si="5"/>
        <v>0</v>
      </c>
      <c r="S218" s="51"/>
      <c r="T218" s="51"/>
      <c r="U218" s="52" t="s">
        <v>16</v>
      </c>
      <c r="V218" s="52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25</v>
      </c>
      <c r="M219" s="40" t="s">
        <v>16</v>
      </c>
      <c r="N219" s="40" t="s">
        <v>16</v>
      </c>
      <c r="P219" s="17" t="s">
        <v>16</v>
      </c>
      <c r="Q219" s="42"/>
      <c r="R219" s="13">
        <f t="shared" si="5"/>
        <v>0</v>
      </c>
      <c r="S219" s="51"/>
      <c r="T219" s="51"/>
      <c r="U219" s="52" t="s">
        <v>16</v>
      </c>
      <c r="V219" s="52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10</v>
      </c>
      <c r="M220" s="40" t="s">
        <v>16</v>
      </c>
      <c r="N220" s="40" t="s">
        <v>16</v>
      </c>
      <c r="P220" s="17" t="s">
        <v>16</v>
      </c>
      <c r="Q220" s="42"/>
      <c r="R220" s="13">
        <f t="shared" si="5"/>
        <v>0</v>
      </c>
      <c r="S220" s="51"/>
      <c r="T220" s="51"/>
      <c r="U220" s="52" t="s">
        <v>16</v>
      </c>
      <c r="V220" s="52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40</v>
      </c>
      <c r="M221" s="40" t="s">
        <v>16</v>
      </c>
      <c r="N221" s="40" t="s">
        <v>16</v>
      </c>
      <c r="P221" s="17" t="s">
        <v>16</v>
      </c>
      <c r="Q221" s="42"/>
      <c r="R221" s="13">
        <f t="shared" si="5"/>
        <v>0</v>
      </c>
      <c r="S221" s="51"/>
      <c r="T221" s="51"/>
      <c r="U221" s="52" t="s">
        <v>16</v>
      </c>
      <c r="V221" s="52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20</v>
      </c>
      <c r="M222" s="40" t="s">
        <v>16</v>
      </c>
      <c r="N222" s="40" t="s">
        <v>16</v>
      </c>
      <c r="P222" s="17" t="s">
        <v>16</v>
      </c>
      <c r="Q222" s="42"/>
      <c r="R222" s="13">
        <f t="shared" si="5"/>
        <v>0</v>
      </c>
      <c r="S222" s="51"/>
      <c r="T222" s="51"/>
      <c r="U222" s="52" t="s">
        <v>16</v>
      </c>
      <c r="V222" s="52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120</v>
      </c>
      <c r="M223" s="40" t="s">
        <v>16</v>
      </c>
      <c r="N223" s="40" t="s">
        <v>16</v>
      </c>
      <c r="P223" s="17" t="s">
        <v>16</v>
      </c>
      <c r="Q223" s="42"/>
      <c r="R223" s="13">
        <f t="shared" si="5"/>
        <v>0</v>
      </c>
      <c r="S223" s="51"/>
      <c r="T223" s="51"/>
      <c r="U223" s="52" t="s">
        <v>16</v>
      </c>
      <c r="V223" s="52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100</v>
      </c>
      <c r="M224" s="40" t="s">
        <v>16</v>
      </c>
      <c r="N224" s="40" t="s">
        <v>16</v>
      </c>
      <c r="P224" s="17" t="s">
        <v>16</v>
      </c>
      <c r="Q224" s="42"/>
      <c r="R224" s="13">
        <f t="shared" si="5"/>
        <v>0</v>
      </c>
      <c r="S224" s="51"/>
      <c r="T224" s="51"/>
      <c r="U224" s="52" t="s">
        <v>16</v>
      </c>
      <c r="V224" s="52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0</v>
      </c>
      <c r="M225" s="40" t="s">
        <v>16</v>
      </c>
      <c r="N225" s="40" t="s">
        <v>16</v>
      </c>
      <c r="P225" s="17" t="s">
        <v>16</v>
      </c>
      <c r="Q225" s="42"/>
      <c r="R225" s="13">
        <f t="shared" si="5"/>
        <v>0</v>
      </c>
      <c r="S225" s="51"/>
      <c r="T225" s="51"/>
      <c r="U225" s="52" t="s">
        <v>16</v>
      </c>
      <c r="V225" s="52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200</v>
      </c>
      <c r="M226" s="40" t="s">
        <v>16</v>
      </c>
      <c r="N226" s="40" t="s">
        <v>16</v>
      </c>
      <c r="P226" s="17" t="s">
        <v>16</v>
      </c>
      <c r="Q226" s="42"/>
      <c r="R226" s="13">
        <f t="shared" si="5"/>
        <v>0</v>
      </c>
      <c r="S226" s="51"/>
      <c r="T226" s="51"/>
      <c r="U226" s="52" t="s">
        <v>16</v>
      </c>
      <c r="V226" s="52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400</v>
      </c>
      <c r="M227" s="40" t="s">
        <v>16</v>
      </c>
      <c r="N227" s="40" t="s">
        <v>16</v>
      </c>
      <c r="P227" s="17" t="s">
        <v>16</v>
      </c>
      <c r="Q227" s="42"/>
      <c r="R227" s="13">
        <f t="shared" ref="R227:R258" si="6">L227*Q227</f>
        <v>0</v>
      </c>
      <c r="S227" s="51"/>
      <c r="T227" s="51"/>
      <c r="U227" s="52" t="s">
        <v>16</v>
      </c>
      <c r="V227" s="52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250</v>
      </c>
      <c r="M228" s="40" t="s">
        <v>16</v>
      </c>
      <c r="N228" s="40" t="s">
        <v>16</v>
      </c>
      <c r="P228" s="17" t="s">
        <v>16</v>
      </c>
      <c r="Q228" s="42"/>
      <c r="R228" s="13">
        <f t="shared" si="6"/>
        <v>0</v>
      </c>
      <c r="S228" s="51"/>
      <c r="T228" s="51"/>
      <c r="U228" s="52" t="s">
        <v>16</v>
      </c>
      <c r="V228" s="52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50</v>
      </c>
      <c r="M229" s="40" t="s">
        <v>16</v>
      </c>
      <c r="N229" s="40" t="s">
        <v>16</v>
      </c>
      <c r="P229" s="17" t="s">
        <v>16</v>
      </c>
      <c r="Q229" s="42"/>
      <c r="R229" s="13">
        <f t="shared" si="6"/>
        <v>0</v>
      </c>
      <c r="S229" s="51"/>
      <c r="T229" s="51"/>
      <c r="U229" s="52" t="s">
        <v>16</v>
      </c>
      <c r="V229" s="52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200</v>
      </c>
      <c r="M230" s="40" t="s">
        <v>16</v>
      </c>
      <c r="N230" s="40" t="s">
        <v>16</v>
      </c>
      <c r="P230" s="17" t="s">
        <v>16</v>
      </c>
      <c r="Q230" s="42"/>
      <c r="R230" s="13">
        <f t="shared" si="6"/>
        <v>0</v>
      </c>
      <c r="S230" s="51"/>
      <c r="T230" s="51"/>
      <c r="U230" s="52" t="s">
        <v>16</v>
      </c>
      <c r="V230" s="52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40</v>
      </c>
      <c r="M231" s="40" t="s">
        <v>16</v>
      </c>
      <c r="N231" s="40" t="s">
        <v>16</v>
      </c>
      <c r="P231" s="17" t="s">
        <v>16</v>
      </c>
      <c r="Q231" s="42"/>
      <c r="R231" s="13">
        <f t="shared" si="6"/>
        <v>0</v>
      </c>
      <c r="S231" s="51"/>
      <c r="T231" s="51"/>
      <c r="U231" s="52" t="s">
        <v>16</v>
      </c>
      <c r="V231" s="52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5</v>
      </c>
      <c r="M232" s="40" t="s">
        <v>16</v>
      </c>
      <c r="N232" s="40" t="s">
        <v>16</v>
      </c>
      <c r="P232" s="17" t="s">
        <v>16</v>
      </c>
      <c r="Q232" s="42"/>
      <c r="R232" s="13">
        <f t="shared" si="6"/>
        <v>0</v>
      </c>
      <c r="S232" s="51"/>
      <c r="T232" s="51"/>
      <c r="U232" s="52" t="s">
        <v>16</v>
      </c>
      <c r="V232" s="52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5</v>
      </c>
      <c r="M233" s="40" t="s">
        <v>16</v>
      </c>
      <c r="N233" s="40" t="s">
        <v>16</v>
      </c>
      <c r="P233" s="17" t="s">
        <v>16</v>
      </c>
      <c r="Q233" s="42"/>
      <c r="R233" s="13">
        <f t="shared" si="6"/>
        <v>0</v>
      </c>
      <c r="S233" s="51"/>
      <c r="T233" s="51"/>
      <c r="U233" s="52" t="s">
        <v>16</v>
      </c>
      <c r="V233" s="52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0</v>
      </c>
      <c r="M234" s="40" t="s">
        <v>16</v>
      </c>
      <c r="N234" s="40" t="s">
        <v>16</v>
      </c>
      <c r="P234" s="17" t="s">
        <v>16</v>
      </c>
      <c r="Q234" s="42"/>
      <c r="R234" s="13">
        <f t="shared" si="6"/>
        <v>0</v>
      </c>
      <c r="S234" s="51"/>
      <c r="T234" s="51"/>
      <c r="U234" s="52" t="s">
        <v>16</v>
      </c>
      <c r="V234" s="52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0</v>
      </c>
      <c r="M235" s="40" t="s">
        <v>16</v>
      </c>
      <c r="N235" s="40" t="s">
        <v>16</v>
      </c>
      <c r="P235" s="17" t="s">
        <v>16</v>
      </c>
      <c r="Q235" s="42"/>
      <c r="R235" s="13">
        <f t="shared" si="6"/>
        <v>0</v>
      </c>
      <c r="S235" s="51"/>
      <c r="T235" s="51"/>
      <c r="U235" s="52" t="s">
        <v>16</v>
      </c>
      <c r="V235" s="52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0</v>
      </c>
      <c r="M236" s="40" t="s">
        <v>16</v>
      </c>
      <c r="N236" s="40" t="s">
        <v>16</v>
      </c>
      <c r="P236" s="17" t="s">
        <v>16</v>
      </c>
      <c r="Q236" s="42"/>
      <c r="R236" s="13">
        <f t="shared" si="6"/>
        <v>0</v>
      </c>
      <c r="S236" s="51"/>
      <c r="T236" s="51"/>
      <c r="U236" s="52" t="s">
        <v>16</v>
      </c>
      <c r="V236" s="52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0</v>
      </c>
      <c r="M237" s="40" t="s">
        <v>16</v>
      </c>
      <c r="N237" s="40" t="s">
        <v>16</v>
      </c>
      <c r="P237" s="17" t="s">
        <v>16</v>
      </c>
      <c r="Q237" s="42"/>
      <c r="R237" s="13">
        <f t="shared" si="6"/>
        <v>0</v>
      </c>
      <c r="S237" s="51"/>
      <c r="T237" s="51"/>
      <c r="U237" s="52" t="s">
        <v>16</v>
      </c>
      <c r="V237" s="52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24</v>
      </c>
      <c r="M238" s="40" t="s">
        <v>16</v>
      </c>
      <c r="N238" s="40" t="s">
        <v>16</v>
      </c>
      <c r="P238" s="17" t="s">
        <v>16</v>
      </c>
      <c r="Q238" s="42"/>
      <c r="R238" s="13">
        <f t="shared" si="6"/>
        <v>0</v>
      </c>
      <c r="S238" s="51"/>
      <c r="T238" s="51"/>
      <c r="U238" s="52" t="s">
        <v>16</v>
      </c>
      <c r="V238" s="52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0</v>
      </c>
      <c r="M239" s="40" t="s">
        <v>16</v>
      </c>
      <c r="N239" s="40" t="s">
        <v>16</v>
      </c>
      <c r="P239" s="17" t="s">
        <v>16</v>
      </c>
      <c r="Q239" s="42"/>
      <c r="R239" s="13">
        <f t="shared" si="6"/>
        <v>0</v>
      </c>
      <c r="S239" s="51"/>
      <c r="T239" s="51"/>
      <c r="U239" s="52" t="s">
        <v>16</v>
      </c>
      <c r="V239" s="52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40" t="s">
        <v>16</v>
      </c>
      <c r="N240" s="40" t="s">
        <v>16</v>
      </c>
      <c r="P240" s="17" t="s">
        <v>16</v>
      </c>
      <c r="Q240" s="42"/>
      <c r="R240" s="13">
        <f t="shared" si="6"/>
        <v>0</v>
      </c>
      <c r="S240" s="51"/>
      <c r="T240" s="51"/>
      <c r="U240" s="52" t="s">
        <v>16</v>
      </c>
      <c r="V240" s="52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0</v>
      </c>
      <c r="M241" s="40" t="s">
        <v>16</v>
      </c>
      <c r="N241" s="40" t="s">
        <v>16</v>
      </c>
      <c r="P241" s="17" t="s">
        <v>16</v>
      </c>
      <c r="Q241" s="42"/>
      <c r="R241" s="13">
        <f t="shared" si="6"/>
        <v>0</v>
      </c>
      <c r="S241" s="51"/>
      <c r="T241" s="51"/>
      <c r="U241" s="52" t="s">
        <v>16</v>
      </c>
      <c r="V241" s="52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30</v>
      </c>
      <c r="M242" s="40" t="s">
        <v>16</v>
      </c>
      <c r="N242" s="40" t="s">
        <v>16</v>
      </c>
      <c r="P242" s="17" t="s">
        <v>16</v>
      </c>
      <c r="Q242" s="42"/>
      <c r="R242" s="13">
        <f t="shared" si="6"/>
        <v>0</v>
      </c>
      <c r="S242" s="51"/>
      <c r="T242" s="51"/>
      <c r="U242" s="52" t="s">
        <v>16</v>
      </c>
      <c r="V242" s="52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0</v>
      </c>
      <c r="M243" s="40" t="s">
        <v>16</v>
      </c>
      <c r="N243" s="40" t="s">
        <v>16</v>
      </c>
      <c r="P243" s="17" t="s">
        <v>16</v>
      </c>
      <c r="Q243" s="42"/>
      <c r="R243" s="13">
        <f t="shared" si="6"/>
        <v>0</v>
      </c>
      <c r="S243" s="51"/>
      <c r="T243" s="51"/>
      <c r="U243" s="52" t="s">
        <v>16</v>
      </c>
      <c r="V243" s="52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50</v>
      </c>
      <c r="M244" s="40" t="s">
        <v>16</v>
      </c>
      <c r="N244" s="40" t="s">
        <v>16</v>
      </c>
      <c r="P244" s="17" t="s">
        <v>16</v>
      </c>
      <c r="Q244" s="42"/>
      <c r="R244" s="13">
        <f t="shared" si="6"/>
        <v>0</v>
      </c>
      <c r="S244" s="51"/>
      <c r="T244" s="51"/>
      <c r="U244" s="52" t="s">
        <v>16</v>
      </c>
      <c r="V244" s="52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30</v>
      </c>
      <c r="M245" s="40" t="s">
        <v>16</v>
      </c>
      <c r="N245" s="40" t="s">
        <v>16</v>
      </c>
      <c r="P245" s="17" t="s">
        <v>16</v>
      </c>
      <c r="Q245" s="42"/>
      <c r="R245" s="13">
        <f t="shared" si="6"/>
        <v>0</v>
      </c>
      <c r="S245" s="51"/>
      <c r="T245" s="51"/>
      <c r="U245" s="52" t="s">
        <v>16</v>
      </c>
      <c r="V245" s="52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40</v>
      </c>
      <c r="M246" s="40" t="s">
        <v>16</v>
      </c>
      <c r="N246" s="40" t="s">
        <v>16</v>
      </c>
      <c r="P246" s="17" t="s">
        <v>16</v>
      </c>
      <c r="Q246" s="42"/>
      <c r="R246" s="13">
        <f t="shared" si="6"/>
        <v>0</v>
      </c>
      <c r="S246" s="51"/>
      <c r="T246" s="51"/>
      <c r="U246" s="52" t="s">
        <v>16</v>
      </c>
      <c r="V246" s="52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20</v>
      </c>
      <c r="M247" s="40" t="s">
        <v>16</v>
      </c>
      <c r="N247" s="40" t="s">
        <v>16</v>
      </c>
      <c r="P247" s="17" t="s">
        <v>16</v>
      </c>
      <c r="Q247" s="42"/>
      <c r="R247" s="13">
        <f t="shared" si="6"/>
        <v>0</v>
      </c>
      <c r="S247" s="51"/>
      <c r="T247" s="51"/>
      <c r="U247" s="52" t="s">
        <v>16</v>
      </c>
      <c r="V247" s="52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40" t="s">
        <v>16</v>
      </c>
      <c r="N248" s="40" t="s">
        <v>16</v>
      </c>
      <c r="P248" s="17" t="s">
        <v>16</v>
      </c>
      <c r="Q248" s="42"/>
      <c r="R248" s="13">
        <f t="shared" si="6"/>
        <v>0</v>
      </c>
      <c r="S248" s="51"/>
      <c r="T248" s="51"/>
      <c r="U248" s="52" t="s">
        <v>16</v>
      </c>
      <c r="V248" s="52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20</v>
      </c>
      <c r="M249" s="40" t="s">
        <v>16</v>
      </c>
      <c r="N249" s="40" t="s">
        <v>16</v>
      </c>
      <c r="P249" s="17" t="s">
        <v>16</v>
      </c>
      <c r="Q249" s="42"/>
      <c r="R249" s="13">
        <f t="shared" si="6"/>
        <v>0</v>
      </c>
      <c r="S249" s="51"/>
      <c r="T249" s="51"/>
      <c r="U249" s="52" t="s">
        <v>16</v>
      </c>
      <c r="V249" s="52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100</v>
      </c>
      <c r="M250" s="40" t="s">
        <v>16</v>
      </c>
      <c r="N250" s="40" t="s">
        <v>16</v>
      </c>
      <c r="P250" s="17" t="s">
        <v>16</v>
      </c>
      <c r="Q250" s="42"/>
      <c r="R250" s="13">
        <f t="shared" si="6"/>
        <v>0</v>
      </c>
      <c r="S250" s="51"/>
      <c r="T250" s="51"/>
      <c r="U250" s="52" t="s">
        <v>16</v>
      </c>
      <c r="V250" s="52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0</v>
      </c>
      <c r="M251" s="40" t="s">
        <v>16</v>
      </c>
      <c r="N251" s="40" t="s">
        <v>16</v>
      </c>
      <c r="P251" s="17" t="s">
        <v>16</v>
      </c>
      <c r="Q251" s="42"/>
      <c r="R251" s="13">
        <f t="shared" si="6"/>
        <v>0</v>
      </c>
      <c r="S251" s="51"/>
      <c r="T251" s="51"/>
      <c r="U251" s="52" t="s">
        <v>16</v>
      </c>
      <c r="V251" s="52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40" t="s">
        <v>16</v>
      </c>
      <c r="N252" s="40" t="s">
        <v>16</v>
      </c>
      <c r="P252" s="17" t="s">
        <v>16</v>
      </c>
      <c r="Q252" s="42"/>
      <c r="R252" s="13">
        <f t="shared" si="6"/>
        <v>0</v>
      </c>
      <c r="S252" s="51"/>
      <c r="T252" s="51"/>
      <c r="U252" s="52" t="s">
        <v>16</v>
      </c>
      <c r="V252" s="52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50</v>
      </c>
      <c r="M253" s="40" t="s">
        <v>16</v>
      </c>
      <c r="N253" s="40" t="s">
        <v>16</v>
      </c>
      <c r="P253" s="17" t="s">
        <v>16</v>
      </c>
      <c r="Q253" s="42"/>
      <c r="R253" s="13">
        <f t="shared" si="6"/>
        <v>0</v>
      </c>
      <c r="S253" s="51"/>
      <c r="T253" s="51"/>
      <c r="U253" s="52" t="s">
        <v>16</v>
      </c>
      <c r="V253" s="52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40</v>
      </c>
      <c r="M254" s="40" t="s">
        <v>16</v>
      </c>
      <c r="N254" s="40" t="s">
        <v>16</v>
      </c>
      <c r="P254" s="17" t="s">
        <v>16</v>
      </c>
      <c r="Q254" s="42"/>
      <c r="R254" s="13">
        <f t="shared" si="6"/>
        <v>0</v>
      </c>
      <c r="S254" s="51"/>
      <c r="T254" s="51"/>
      <c r="U254" s="52" t="s">
        <v>16</v>
      </c>
      <c r="V254" s="52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40" t="s">
        <v>16</v>
      </c>
      <c r="N255" s="40" t="s">
        <v>16</v>
      </c>
      <c r="P255" s="17" t="s">
        <v>16</v>
      </c>
      <c r="Q255" s="42"/>
      <c r="R255" s="13">
        <f t="shared" si="6"/>
        <v>0</v>
      </c>
      <c r="S255" s="51"/>
      <c r="T255" s="51"/>
      <c r="U255" s="52" t="s">
        <v>16</v>
      </c>
      <c r="V255" s="52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40</v>
      </c>
      <c r="M256" s="40" t="s">
        <v>16</v>
      </c>
      <c r="N256" s="40" t="s">
        <v>16</v>
      </c>
      <c r="P256" s="17" t="s">
        <v>16</v>
      </c>
      <c r="Q256" s="42"/>
      <c r="R256" s="13">
        <f t="shared" si="6"/>
        <v>0</v>
      </c>
      <c r="S256" s="51"/>
      <c r="T256" s="51"/>
      <c r="U256" s="52" t="s">
        <v>16</v>
      </c>
      <c r="V256" s="52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40" t="s">
        <v>16</v>
      </c>
      <c r="N257" s="40" t="s">
        <v>16</v>
      </c>
      <c r="P257" s="17" t="s">
        <v>16</v>
      </c>
      <c r="Q257" s="42"/>
      <c r="R257" s="13">
        <f t="shared" si="6"/>
        <v>0</v>
      </c>
      <c r="S257" s="51"/>
      <c r="T257" s="51"/>
      <c r="U257" s="52" t="s">
        <v>16</v>
      </c>
      <c r="V257" s="52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0</v>
      </c>
      <c r="M258" s="40" t="s">
        <v>16</v>
      </c>
      <c r="N258" s="40" t="s">
        <v>16</v>
      </c>
      <c r="P258" s="17" t="s">
        <v>16</v>
      </c>
      <c r="Q258" s="42"/>
      <c r="R258" s="13">
        <f t="shared" si="6"/>
        <v>0</v>
      </c>
      <c r="S258" s="51"/>
      <c r="T258" s="51"/>
      <c r="U258" s="52" t="s">
        <v>16</v>
      </c>
      <c r="V258" s="52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40" t="s">
        <v>16</v>
      </c>
      <c r="N259" s="40" t="s">
        <v>16</v>
      </c>
      <c r="P259" s="17" t="s">
        <v>16</v>
      </c>
      <c r="Q259" s="42"/>
      <c r="R259" s="13">
        <f t="shared" ref="R259:R290" si="7">L259*Q259</f>
        <v>0</v>
      </c>
      <c r="S259" s="51"/>
      <c r="T259" s="51"/>
      <c r="U259" s="52" t="s">
        <v>16</v>
      </c>
      <c r="V259" s="52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5</v>
      </c>
      <c r="M260" s="40" t="s">
        <v>16</v>
      </c>
      <c r="N260" s="40" t="s">
        <v>16</v>
      </c>
      <c r="P260" s="17" t="s">
        <v>16</v>
      </c>
      <c r="Q260" s="42"/>
      <c r="R260" s="13">
        <f t="shared" si="7"/>
        <v>0</v>
      </c>
      <c r="S260" s="51"/>
      <c r="T260" s="51"/>
      <c r="U260" s="52" t="s">
        <v>16</v>
      </c>
      <c r="V260" s="52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40" t="s">
        <v>16</v>
      </c>
      <c r="N261" s="40" t="s">
        <v>16</v>
      </c>
      <c r="P261" s="17" t="s">
        <v>16</v>
      </c>
      <c r="Q261" s="42"/>
      <c r="R261" s="13">
        <f t="shared" si="7"/>
        <v>0</v>
      </c>
      <c r="S261" s="51"/>
      <c r="T261" s="51"/>
      <c r="U261" s="52" t="s">
        <v>16</v>
      </c>
      <c r="V261" s="52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80</v>
      </c>
      <c r="M262" s="40" t="s">
        <v>16</v>
      </c>
      <c r="N262" s="40" t="s">
        <v>16</v>
      </c>
      <c r="P262" s="17" t="s">
        <v>16</v>
      </c>
      <c r="Q262" s="42"/>
      <c r="R262" s="13">
        <f t="shared" si="7"/>
        <v>0</v>
      </c>
      <c r="S262" s="51"/>
      <c r="T262" s="51"/>
      <c r="U262" s="52" t="s">
        <v>16</v>
      </c>
      <c r="V262" s="52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40</v>
      </c>
      <c r="M263" s="40" t="s">
        <v>16</v>
      </c>
      <c r="N263" s="40" t="s">
        <v>16</v>
      </c>
      <c r="P263" s="17" t="s">
        <v>16</v>
      </c>
      <c r="Q263" s="42"/>
      <c r="R263" s="13">
        <f t="shared" si="7"/>
        <v>0</v>
      </c>
      <c r="S263" s="51"/>
      <c r="T263" s="51"/>
      <c r="U263" s="52" t="s">
        <v>16</v>
      </c>
      <c r="V263" s="52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40" t="s">
        <v>16</v>
      </c>
      <c r="N264" s="40" t="s">
        <v>16</v>
      </c>
      <c r="P264" s="17" t="s">
        <v>16</v>
      </c>
      <c r="Q264" s="42"/>
      <c r="R264" s="13">
        <f t="shared" si="7"/>
        <v>0</v>
      </c>
      <c r="S264" s="51"/>
      <c r="T264" s="51"/>
      <c r="U264" s="52" t="s">
        <v>16</v>
      </c>
      <c r="V264" s="52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0</v>
      </c>
      <c r="M265" s="40" t="s">
        <v>16</v>
      </c>
      <c r="N265" s="40" t="s">
        <v>16</v>
      </c>
      <c r="P265" s="17" t="s">
        <v>16</v>
      </c>
      <c r="Q265" s="42"/>
      <c r="R265" s="13">
        <f t="shared" si="7"/>
        <v>0</v>
      </c>
      <c r="S265" s="51"/>
      <c r="T265" s="51"/>
      <c r="U265" s="52" t="s">
        <v>16</v>
      </c>
      <c r="V265" s="52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0</v>
      </c>
      <c r="M266" s="40" t="s">
        <v>16</v>
      </c>
      <c r="N266" s="40" t="s">
        <v>16</v>
      </c>
      <c r="P266" s="17" t="s">
        <v>16</v>
      </c>
      <c r="Q266" s="42"/>
      <c r="R266" s="13">
        <f t="shared" si="7"/>
        <v>0</v>
      </c>
      <c r="S266" s="51"/>
      <c r="T266" s="51"/>
      <c r="U266" s="52" t="s">
        <v>16</v>
      </c>
      <c r="V266" s="52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0</v>
      </c>
      <c r="M267" s="40" t="s">
        <v>16</v>
      </c>
      <c r="N267" s="40" t="s">
        <v>16</v>
      </c>
      <c r="P267" s="17" t="s">
        <v>16</v>
      </c>
      <c r="Q267" s="42"/>
      <c r="R267" s="13">
        <f t="shared" si="7"/>
        <v>0</v>
      </c>
      <c r="S267" s="51"/>
      <c r="T267" s="51"/>
      <c r="U267" s="52" t="s">
        <v>16</v>
      </c>
      <c r="V267" s="52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40" t="s">
        <v>16</v>
      </c>
      <c r="N268" s="40" t="s">
        <v>16</v>
      </c>
      <c r="P268" s="17" t="s">
        <v>16</v>
      </c>
      <c r="Q268" s="42"/>
      <c r="R268" s="13">
        <f t="shared" si="7"/>
        <v>0</v>
      </c>
      <c r="S268" s="51"/>
      <c r="T268" s="51"/>
      <c r="U268" s="52" t="s">
        <v>16</v>
      </c>
      <c r="V268" s="52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20</v>
      </c>
      <c r="M269" s="40" t="s">
        <v>16</v>
      </c>
      <c r="N269" s="40" t="s">
        <v>16</v>
      </c>
      <c r="P269" s="17" t="s">
        <v>16</v>
      </c>
      <c r="Q269" s="42"/>
      <c r="R269" s="13">
        <f t="shared" si="7"/>
        <v>0</v>
      </c>
      <c r="S269" s="51"/>
      <c r="T269" s="51"/>
      <c r="U269" s="52" t="s">
        <v>16</v>
      </c>
      <c r="V269" s="52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0</v>
      </c>
      <c r="M270" s="40" t="s">
        <v>16</v>
      </c>
      <c r="N270" s="40" t="s">
        <v>16</v>
      </c>
      <c r="P270" s="17" t="s">
        <v>16</v>
      </c>
      <c r="Q270" s="42"/>
      <c r="R270" s="13">
        <f t="shared" si="7"/>
        <v>0</v>
      </c>
      <c r="S270" s="51"/>
      <c r="T270" s="51"/>
      <c r="U270" s="52" t="s">
        <v>16</v>
      </c>
      <c r="V270" s="52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0</v>
      </c>
      <c r="M271" s="40" t="s">
        <v>16</v>
      </c>
      <c r="N271" s="40" t="s">
        <v>16</v>
      </c>
      <c r="P271" s="17" t="s">
        <v>16</v>
      </c>
      <c r="Q271" s="42"/>
      <c r="R271" s="13">
        <f t="shared" si="7"/>
        <v>0</v>
      </c>
      <c r="S271" s="51"/>
      <c r="T271" s="51"/>
      <c r="U271" s="52" t="s">
        <v>16</v>
      </c>
      <c r="V271" s="52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200</v>
      </c>
      <c r="M272" s="40" t="s">
        <v>16</v>
      </c>
      <c r="N272" s="40" t="s">
        <v>16</v>
      </c>
      <c r="P272" s="17" t="s">
        <v>16</v>
      </c>
      <c r="Q272" s="42"/>
      <c r="R272" s="13">
        <f t="shared" si="7"/>
        <v>0</v>
      </c>
      <c r="S272" s="51"/>
      <c r="T272" s="51"/>
      <c r="U272" s="52" t="s">
        <v>16</v>
      </c>
      <c r="V272" s="52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0</v>
      </c>
      <c r="M273" s="40" t="s">
        <v>16</v>
      </c>
      <c r="N273" s="40" t="s">
        <v>16</v>
      </c>
      <c r="P273" s="17" t="s">
        <v>16</v>
      </c>
      <c r="Q273" s="42"/>
      <c r="R273" s="13">
        <f t="shared" si="7"/>
        <v>0</v>
      </c>
      <c r="S273" s="51"/>
      <c r="T273" s="51"/>
      <c r="U273" s="52" t="s">
        <v>16</v>
      </c>
      <c r="V273" s="52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0</v>
      </c>
      <c r="M274" s="40" t="s">
        <v>16</v>
      </c>
      <c r="N274" s="40" t="s">
        <v>16</v>
      </c>
      <c r="P274" s="17" t="s">
        <v>16</v>
      </c>
      <c r="Q274" s="42"/>
      <c r="R274" s="13">
        <f t="shared" si="7"/>
        <v>0</v>
      </c>
      <c r="S274" s="51"/>
      <c r="T274" s="51"/>
      <c r="U274" s="52" t="s">
        <v>16</v>
      </c>
      <c r="V274" s="52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0</v>
      </c>
      <c r="M275" s="40" t="s">
        <v>16</v>
      </c>
      <c r="N275" s="40" t="s">
        <v>16</v>
      </c>
      <c r="P275" s="17" t="s">
        <v>16</v>
      </c>
      <c r="Q275" s="42"/>
      <c r="R275" s="13">
        <f t="shared" si="7"/>
        <v>0</v>
      </c>
      <c r="S275" s="51"/>
      <c r="T275" s="51"/>
      <c r="U275" s="52" t="s">
        <v>16</v>
      </c>
      <c r="V275" s="52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0</v>
      </c>
      <c r="M276" s="40" t="s">
        <v>16</v>
      </c>
      <c r="N276" s="40" t="s">
        <v>16</v>
      </c>
      <c r="P276" s="17" t="s">
        <v>16</v>
      </c>
      <c r="Q276" s="42"/>
      <c r="R276" s="13">
        <f t="shared" si="7"/>
        <v>0</v>
      </c>
      <c r="S276" s="51"/>
      <c r="T276" s="51"/>
      <c r="U276" s="52" t="s">
        <v>16</v>
      </c>
      <c r="V276" s="52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40" t="s">
        <v>16</v>
      </c>
      <c r="N277" s="40" t="s">
        <v>16</v>
      </c>
      <c r="P277" s="17" t="s">
        <v>16</v>
      </c>
      <c r="Q277" s="42"/>
      <c r="R277" s="13">
        <f t="shared" si="7"/>
        <v>0</v>
      </c>
      <c r="S277" s="51"/>
      <c r="T277" s="51"/>
      <c r="U277" s="52" t="s">
        <v>16</v>
      </c>
      <c r="V277" s="52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0</v>
      </c>
      <c r="M278" s="40" t="s">
        <v>16</v>
      </c>
      <c r="N278" s="40" t="s">
        <v>16</v>
      </c>
      <c r="P278" s="17" t="s">
        <v>16</v>
      </c>
      <c r="Q278" s="42"/>
      <c r="R278" s="13">
        <f t="shared" si="7"/>
        <v>0</v>
      </c>
      <c r="S278" s="51"/>
      <c r="T278" s="51"/>
      <c r="U278" s="52" t="s">
        <v>16</v>
      </c>
      <c r="V278" s="52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0</v>
      </c>
      <c r="M279" s="40" t="s">
        <v>16</v>
      </c>
      <c r="N279" s="40" t="s">
        <v>16</v>
      </c>
      <c r="P279" s="17" t="s">
        <v>16</v>
      </c>
      <c r="Q279" s="42"/>
      <c r="R279" s="13">
        <f t="shared" si="7"/>
        <v>0</v>
      </c>
      <c r="S279" s="51"/>
      <c r="T279" s="51"/>
      <c r="U279" s="52" t="s">
        <v>16</v>
      </c>
      <c r="V279" s="52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0</v>
      </c>
      <c r="M280" s="40" t="s">
        <v>16</v>
      </c>
      <c r="N280" s="40" t="s">
        <v>16</v>
      </c>
      <c r="P280" s="17" t="s">
        <v>16</v>
      </c>
      <c r="Q280" s="42"/>
      <c r="R280" s="13">
        <f t="shared" si="7"/>
        <v>0</v>
      </c>
      <c r="S280" s="51"/>
      <c r="T280" s="51"/>
      <c r="U280" s="52" t="s">
        <v>16</v>
      </c>
      <c r="V280" s="52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0</v>
      </c>
      <c r="M281" s="40" t="s">
        <v>16</v>
      </c>
      <c r="N281" s="40" t="s">
        <v>16</v>
      </c>
      <c r="P281" s="17" t="s">
        <v>16</v>
      </c>
      <c r="Q281" s="42"/>
      <c r="R281" s="13">
        <f t="shared" si="7"/>
        <v>0</v>
      </c>
      <c r="S281" s="51"/>
      <c r="T281" s="51"/>
      <c r="U281" s="52" t="s">
        <v>16</v>
      </c>
      <c r="V281" s="52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0</v>
      </c>
      <c r="M282" s="40" t="s">
        <v>16</v>
      </c>
      <c r="N282" s="40" t="s">
        <v>16</v>
      </c>
      <c r="P282" s="17" t="s">
        <v>16</v>
      </c>
      <c r="Q282" s="42"/>
      <c r="R282" s="13">
        <f t="shared" si="7"/>
        <v>0</v>
      </c>
      <c r="S282" s="51"/>
      <c r="T282" s="51"/>
      <c r="U282" s="52" t="s">
        <v>16</v>
      </c>
      <c r="V282" s="52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40" t="s">
        <v>16</v>
      </c>
      <c r="N283" s="40" t="s">
        <v>16</v>
      </c>
      <c r="P283" s="17" t="s">
        <v>16</v>
      </c>
      <c r="Q283" s="42"/>
      <c r="R283" s="13">
        <f t="shared" si="7"/>
        <v>0</v>
      </c>
      <c r="S283" s="51"/>
      <c r="T283" s="51"/>
      <c r="U283" s="52" t="s">
        <v>16</v>
      </c>
      <c r="V283" s="52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40" t="s">
        <v>16</v>
      </c>
      <c r="N284" s="40" t="s">
        <v>16</v>
      </c>
      <c r="P284" s="17" t="s">
        <v>16</v>
      </c>
      <c r="Q284" s="42"/>
      <c r="R284" s="13">
        <f t="shared" si="7"/>
        <v>0</v>
      </c>
      <c r="S284" s="51"/>
      <c r="T284" s="51"/>
      <c r="U284" s="52" t="s">
        <v>16</v>
      </c>
      <c r="V284" s="52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40" t="s">
        <v>16</v>
      </c>
      <c r="N285" s="40" t="s">
        <v>16</v>
      </c>
      <c r="P285" s="17" t="s">
        <v>16</v>
      </c>
      <c r="Q285" s="42"/>
      <c r="R285" s="13">
        <f t="shared" si="7"/>
        <v>0</v>
      </c>
      <c r="S285" s="51"/>
      <c r="T285" s="51"/>
      <c r="U285" s="52" t="s">
        <v>16</v>
      </c>
      <c r="V285" s="52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25</v>
      </c>
      <c r="M286" s="40" t="s">
        <v>16</v>
      </c>
      <c r="N286" s="40" t="s">
        <v>16</v>
      </c>
      <c r="P286" s="17" t="s">
        <v>16</v>
      </c>
      <c r="Q286" s="42"/>
      <c r="R286" s="13">
        <f t="shared" si="7"/>
        <v>0</v>
      </c>
      <c r="S286" s="51"/>
      <c r="T286" s="51"/>
      <c r="U286" s="52" t="s">
        <v>16</v>
      </c>
      <c r="V286" s="52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0</v>
      </c>
      <c r="M287" s="40" t="s">
        <v>16</v>
      </c>
      <c r="N287" s="40" t="s">
        <v>16</v>
      </c>
      <c r="P287" s="17" t="s">
        <v>16</v>
      </c>
      <c r="Q287" s="42"/>
      <c r="R287" s="13">
        <f t="shared" si="7"/>
        <v>0</v>
      </c>
      <c r="S287" s="51"/>
      <c r="T287" s="51"/>
      <c r="U287" s="52" t="s">
        <v>16</v>
      </c>
      <c r="V287" s="52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20</v>
      </c>
      <c r="M288" s="40" t="s">
        <v>16</v>
      </c>
      <c r="N288" s="40" t="s">
        <v>16</v>
      </c>
      <c r="P288" s="17" t="s">
        <v>16</v>
      </c>
      <c r="Q288" s="42"/>
      <c r="R288" s="13">
        <f t="shared" si="7"/>
        <v>0</v>
      </c>
      <c r="S288" s="51"/>
      <c r="T288" s="51"/>
      <c r="U288" s="52" t="s">
        <v>16</v>
      </c>
      <c r="V288" s="52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30</v>
      </c>
      <c r="M289" s="40" t="s">
        <v>16</v>
      </c>
      <c r="N289" s="40" t="s">
        <v>16</v>
      </c>
      <c r="P289" s="17" t="s">
        <v>16</v>
      </c>
      <c r="Q289" s="42"/>
      <c r="R289" s="13">
        <f t="shared" si="7"/>
        <v>0</v>
      </c>
      <c r="S289" s="51"/>
      <c r="T289" s="51"/>
      <c r="U289" s="52" t="s">
        <v>16</v>
      </c>
      <c r="V289" s="52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0</v>
      </c>
      <c r="M290" s="40" t="s">
        <v>16</v>
      </c>
      <c r="N290" s="40" t="s">
        <v>16</v>
      </c>
      <c r="P290" s="17" t="s">
        <v>16</v>
      </c>
      <c r="Q290" s="42"/>
      <c r="R290" s="13">
        <f t="shared" si="7"/>
        <v>0</v>
      </c>
      <c r="S290" s="51"/>
      <c r="T290" s="51"/>
      <c r="U290" s="52" t="s">
        <v>16</v>
      </c>
      <c r="V290" s="52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0</v>
      </c>
      <c r="M291" s="40" t="s">
        <v>16</v>
      </c>
      <c r="N291" s="40" t="s">
        <v>16</v>
      </c>
      <c r="P291" s="17" t="s">
        <v>16</v>
      </c>
      <c r="Q291" s="42"/>
      <c r="R291" s="13">
        <f t="shared" ref="R291:R322" si="8">L291*Q291</f>
        <v>0</v>
      </c>
      <c r="S291" s="51"/>
      <c r="T291" s="51"/>
      <c r="U291" s="52" t="s">
        <v>16</v>
      </c>
      <c r="V291" s="52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20</v>
      </c>
      <c r="M292" s="40"/>
      <c r="N292" s="40"/>
      <c r="P292" s="17"/>
      <c r="Q292" s="42"/>
      <c r="R292" s="13">
        <f t="shared" si="8"/>
        <v>0</v>
      </c>
      <c r="S292" s="51"/>
      <c r="T292" s="51"/>
      <c r="U292" s="52" t="s">
        <v>16</v>
      </c>
      <c r="V292" s="52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0</v>
      </c>
      <c r="M293" s="40" t="s">
        <v>16</v>
      </c>
      <c r="N293" s="40" t="s">
        <v>16</v>
      </c>
      <c r="P293" s="17" t="s">
        <v>16</v>
      </c>
      <c r="Q293" s="42"/>
      <c r="R293" s="13">
        <f t="shared" si="8"/>
        <v>0</v>
      </c>
      <c r="S293" s="51"/>
      <c r="T293" s="51"/>
      <c r="U293" s="52" t="s">
        <v>16</v>
      </c>
      <c r="V293" s="52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30</v>
      </c>
      <c r="M294" s="40" t="s">
        <v>16</v>
      </c>
      <c r="N294" s="40" t="s">
        <v>16</v>
      </c>
      <c r="P294" s="17" t="s">
        <v>16</v>
      </c>
      <c r="Q294" s="42"/>
      <c r="R294" s="13">
        <f t="shared" si="8"/>
        <v>0</v>
      </c>
      <c r="S294" s="51"/>
      <c r="T294" s="51"/>
      <c r="U294" s="52" t="s">
        <v>16</v>
      </c>
      <c r="V294" s="52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100</v>
      </c>
      <c r="M295" s="40" t="s">
        <v>16</v>
      </c>
      <c r="N295" s="40" t="s">
        <v>16</v>
      </c>
      <c r="P295" s="17" t="s">
        <v>16</v>
      </c>
      <c r="Q295" s="42"/>
      <c r="R295" s="13">
        <f t="shared" si="8"/>
        <v>0</v>
      </c>
      <c r="S295" s="51"/>
      <c r="T295" s="51"/>
      <c r="U295" s="52" t="s">
        <v>16</v>
      </c>
      <c r="V295" s="52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50</v>
      </c>
      <c r="M296" s="40" t="s">
        <v>16</v>
      </c>
      <c r="N296" s="40" t="s">
        <v>16</v>
      </c>
      <c r="P296" s="17" t="s">
        <v>16</v>
      </c>
      <c r="Q296" s="42"/>
      <c r="R296" s="13">
        <f t="shared" si="8"/>
        <v>0</v>
      </c>
      <c r="S296" s="51"/>
      <c r="T296" s="51"/>
      <c r="U296" s="52" t="s">
        <v>16</v>
      </c>
      <c r="V296" s="52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3"/>
      <c r="N297" s="43"/>
      <c r="O297" s="44"/>
      <c r="P297" s="45"/>
      <c r="Q297" s="46"/>
      <c r="R297" s="28">
        <f>SUM(R195:$R$296)</f>
        <v>0</v>
      </c>
      <c r="S297" s="53"/>
      <c r="T297" s="53"/>
      <c r="U297" s="54"/>
      <c r="V297" s="54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5</v>
      </c>
      <c r="M298" s="40" t="s">
        <v>16</v>
      </c>
      <c r="N298" s="40" t="s">
        <v>16</v>
      </c>
      <c r="P298" s="17" t="s">
        <v>16</v>
      </c>
      <c r="Q298" s="42"/>
      <c r="R298" s="13">
        <f t="shared" ref="R298:R329" si="9">L298*Q298</f>
        <v>0</v>
      </c>
      <c r="S298" s="51"/>
      <c r="T298" s="51"/>
      <c r="U298" s="52" t="s">
        <v>16</v>
      </c>
      <c r="V298" s="52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10</v>
      </c>
      <c r="M299" s="40" t="s">
        <v>16</v>
      </c>
      <c r="N299" s="40" t="s">
        <v>16</v>
      </c>
      <c r="P299" s="17" t="s">
        <v>16</v>
      </c>
      <c r="Q299" s="42"/>
      <c r="R299" s="13">
        <f t="shared" si="9"/>
        <v>0</v>
      </c>
      <c r="S299" s="51"/>
      <c r="T299" s="51"/>
      <c r="U299" s="52" t="s">
        <v>16</v>
      </c>
      <c r="V299" s="52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5</v>
      </c>
      <c r="M300" s="40" t="s">
        <v>16</v>
      </c>
      <c r="N300" s="40" t="s">
        <v>16</v>
      </c>
      <c r="P300" s="17" t="s">
        <v>16</v>
      </c>
      <c r="Q300" s="42"/>
      <c r="R300" s="13">
        <f t="shared" si="9"/>
        <v>0</v>
      </c>
      <c r="S300" s="51"/>
      <c r="T300" s="51"/>
      <c r="U300" s="52" t="s">
        <v>16</v>
      </c>
      <c r="V300" s="52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15</v>
      </c>
      <c r="M301" s="40" t="s">
        <v>16</v>
      </c>
      <c r="N301" s="40" t="s">
        <v>16</v>
      </c>
      <c r="P301" s="17" t="s">
        <v>16</v>
      </c>
      <c r="Q301" s="42"/>
      <c r="R301" s="13">
        <f t="shared" si="9"/>
        <v>0</v>
      </c>
      <c r="S301" s="51"/>
      <c r="T301" s="51"/>
      <c r="U301" s="52" t="s">
        <v>16</v>
      </c>
      <c r="V301" s="52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0</v>
      </c>
      <c r="M302" s="40" t="s">
        <v>16</v>
      </c>
      <c r="N302" s="40" t="s">
        <v>16</v>
      </c>
      <c r="P302" s="17" t="s">
        <v>16</v>
      </c>
      <c r="Q302" s="42"/>
      <c r="R302" s="13">
        <f t="shared" si="9"/>
        <v>0</v>
      </c>
      <c r="S302" s="51"/>
      <c r="T302" s="51"/>
      <c r="U302" s="52" t="s">
        <v>16</v>
      </c>
      <c r="V302" s="52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40" t="s">
        <v>16</v>
      </c>
      <c r="N303" s="40" t="s">
        <v>16</v>
      </c>
      <c r="P303" s="17" t="s">
        <v>16</v>
      </c>
      <c r="Q303" s="42"/>
      <c r="R303" s="13">
        <f t="shared" si="9"/>
        <v>0</v>
      </c>
      <c r="S303" s="51"/>
      <c r="T303" s="51"/>
      <c r="U303" s="52" t="s">
        <v>16</v>
      </c>
      <c r="V303" s="52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20</v>
      </c>
      <c r="M304" s="40" t="s">
        <v>16</v>
      </c>
      <c r="N304" s="40" t="s">
        <v>16</v>
      </c>
      <c r="P304" s="17" t="s">
        <v>16</v>
      </c>
      <c r="Q304" s="42"/>
      <c r="R304" s="13">
        <f t="shared" si="9"/>
        <v>0</v>
      </c>
      <c r="S304" s="51"/>
      <c r="T304" s="51"/>
      <c r="U304" s="52" t="s">
        <v>16</v>
      </c>
      <c r="V304" s="52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20</v>
      </c>
      <c r="M305" s="40" t="s">
        <v>16</v>
      </c>
      <c r="N305" s="40" t="s">
        <v>16</v>
      </c>
      <c r="P305" s="17" t="s">
        <v>16</v>
      </c>
      <c r="Q305" s="42"/>
      <c r="R305" s="13">
        <f t="shared" si="9"/>
        <v>0</v>
      </c>
      <c r="S305" s="51"/>
      <c r="T305" s="51"/>
      <c r="U305" s="52" t="s">
        <v>16</v>
      </c>
      <c r="V305" s="52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40" t="s">
        <v>16</v>
      </c>
      <c r="N306" s="40" t="s">
        <v>16</v>
      </c>
      <c r="P306" s="17" t="s">
        <v>16</v>
      </c>
      <c r="Q306" s="42"/>
      <c r="R306" s="13">
        <f t="shared" si="9"/>
        <v>0</v>
      </c>
      <c r="S306" s="51"/>
      <c r="T306" s="51"/>
      <c r="U306" s="52" t="s">
        <v>16</v>
      </c>
      <c r="V306" s="52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0</v>
      </c>
      <c r="M307" s="40" t="s">
        <v>16</v>
      </c>
      <c r="N307" s="40" t="s">
        <v>16</v>
      </c>
      <c r="P307" s="17" t="s">
        <v>16</v>
      </c>
      <c r="Q307" s="42"/>
      <c r="R307" s="13">
        <f t="shared" si="9"/>
        <v>0</v>
      </c>
      <c r="S307" s="51"/>
      <c r="T307" s="51"/>
      <c r="U307" s="52" t="s">
        <v>16</v>
      </c>
      <c r="V307" s="52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/>
      <c r="M308" s="40" t="s">
        <v>16</v>
      </c>
      <c r="N308" s="40" t="s">
        <v>16</v>
      </c>
      <c r="P308" s="17" t="s">
        <v>16</v>
      </c>
      <c r="Q308" s="42"/>
      <c r="R308" s="13">
        <f t="shared" si="9"/>
        <v>0</v>
      </c>
      <c r="S308" s="51"/>
      <c r="T308" s="51"/>
      <c r="U308" s="52" t="s">
        <v>16</v>
      </c>
      <c r="V308" s="52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2</v>
      </c>
      <c r="M309" s="40" t="s">
        <v>16</v>
      </c>
      <c r="N309" s="40" t="s">
        <v>16</v>
      </c>
      <c r="P309" s="17" t="s">
        <v>16</v>
      </c>
      <c r="Q309" s="42"/>
      <c r="R309" s="13">
        <f t="shared" si="9"/>
        <v>0</v>
      </c>
      <c r="S309" s="51"/>
      <c r="T309" s="51"/>
      <c r="U309" s="52" t="s">
        <v>16</v>
      </c>
      <c r="V309" s="52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5</v>
      </c>
      <c r="M310" s="40" t="s">
        <v>16</v>
      </c>
      <c r="N310" s="40" t="s">
        <v>16</v>
      </c>
      <c r="P310" s="17" t="s">
        <v>16</v>
      </c>
      <c r="Q310" s="42"/>
      <c r="R310" s="13">
        <f t="shared" si="9"/>
        <v>0</v>
      </c>
      <c r="S310" s="51"/>
      <c r="T310" s="51"/>
      <c r="U310" s="52" t="s">
        <v>16</v>
      </c>
      <c r="V310" s="52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8</v>
      </c>
      <c r="M311" s="40" t="s">
        <v>16</v>
      </c>
      <c r="N311" s="40" t="s">
        <v>16</v>
      </c>
      <c r="P311" s="17" t="s">
        <v>16</v>
      </c>
      <c r="Q311" s="42"/>
      <c r="R311" s="13">
        <f t="shared" si="9"/>
        <v>0</v>
      </c>
      <c r="S311" s="51"/>
      <c r="T311" s="51"/>
      <c r="U311" s="52" t="s">
        <v>16</v>
      </c>
      <c r="V311" s="52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40" t="s">
        <v>16</v>
      </c>
      <c r="N312" s="40" t="s">
        <v>16</v>
      </c>
      <c r="P312" s="17" t="s">
        <v>16</v>
      </c>
      <c r="Q312" s="42"/>
      <c r="R312" s="13">
        <f t="shared" si="9"/>
        <v>0</v>
      </c>
      <c r="S312" s="51"/>
      <c r="T312" s="51"/>
      <c r="U312" s="52" t="s">
        <v>16</v>
      </c>
      <c r="V312" s="52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40" t="s">
        <v>16</v>
      </c>
      <c r="N313" s="40" t="s">
        <v>16</v>
      </c>
      <c r="P313" s="17" t="s">
        <v>16</v>
      </c>
      <c r="Q313" s="42"/>
      <c r="R313" s="13">
        <f t="shared" si="9"/>
        <v>0</v>
      </c>
      <c r="S313" s="51"/>
      <c r="T313" s="51"/>
      <c r="U313" s="52" t="s">
        <v>16</v>
      </c>
      <c r="V313" s="52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8</v>
      </c>
      <c r="M314" s="40" t="s">
        <v>16</v>
      </c>
      <c r="N314" s="40" t="s">
        <v>16</v>
      </c>
      <c r="P314" s="17" t="s">
        <v>16</v>
      </c>
      <c r="Q314" s="42"/>
      <c r="R314" s="13">
        <f t="shared" si="9"/>
        <v>0</v>
      </c>
      <c r="S314" s="51"/>
      <c r="T314" s="51"/>
      <c r="U314" s="52" t="s">
        <v>16</v>
      </c>
      <c r="V314" s="52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40" t="s">
        <v>16</v>
      </c>
      <c r="N315" s="40" t="s">
        <v>16</v>
      </c>
      <c r="P315" s="17" t="s">
        <v>16</v>
      </c>
      <c r="Q315" s="42"/>
      <c r="R315" s="13">
        <f t="shared" si="9"/>
        <v>0</v>
      </c>
      <c r="S315" s="51"/>
      <c r="T315" s="51"/>
      <c r="U315" s="52" t="s">
        <v>16</v>
      </c>
      <c r="V315" s="52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10</v>
      </c>
      <c r="M316" s="40" t="s">
        <v>16</v>
      </c>
      <c r="N316" s="40" t="s">
        <v>16</v>
      </c>
      <c r="P316" s="17" t="s">
        <v>16</v>
      </c>
      <c r="Q316" s="42"/>
      <c r="R316" s="13">
        <f t="shared" si="9"/>
        <v>0</v>
      </c>
      <c r="S316" s="51"/>
      <c r="T316" s="51"/>
      <c r="U316" s="52" t="s">
        <v>16</v>
      </c>
      <c r="V316" s="52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0</v>
      </c>
      <c r="M317" s="40" t="s">
        <v>16</v>
      </c>
      <c r="N317" s="40" t="s">
        <v>16</v>
      </c>
      <c r="P317" s="17" t="s">
        <v>16</v>
      </c>
      <c r="Q317" s="42"/>
      <c r="R317" s="13">
        <f t="shared" si="9"/>
        <v>0</v>
      </c>
      <c r="S317" s="51"/>
      <c r="T317" s="51"/>
      <c r="U317" s="52" t="s">
        <v>16</v>
      </c>
      <c r="V317" s="52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5</v>
      </c>
      <c r="M318" s="40" t="s">
        <v>16</v>
      </c>
      <c r="N318" s="40" t="s">
        <v>16</v>
      </c>
      <c r="P318" s="17" t="s">
        <v>16</v>
      </c>
      <c r="Q318" s="42"/>
      <c r="R318" s="13">
        <f t="shared" si="9"/>
        <v>0</v>
      </c>
      <c r="S318" s="51"/>
      <c r="T318" s="51"/>
      <c r="U318" s="52" t="s">
        <v>16</v>
      </c>
      <c r="V318" s="52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0</v>
      </c>
      <c r="M319" s="40" t="s">
        <v>16</v>
      </c>
      <c r="N319" s="40" t="s">
        <v>16</v>
      </c>
      <c r="P319" s="17" t="s">
        <v>16</v>
      </c>
      <c r="Q319" s="42"/>
      <c r="R319" s="13">
        <f t="shared" si="9"/>
        <v>0</v>
      </c>
      <c r="S319" s="51"/>
      <c r="T319" s="51"/>
      <c r="U319" s="52" t="s">
        <v>16</v>
      </c>
      <c r="V319" s="52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40" t="s">
        <v>16</v>
      </c>
      <c r="N320" s="40" t="s">
        <v>16</v>
      </c>
      <c r="P320" s="17" t="s">
        <v>16</v>
      </c>
      <c r="Q320" s="42"/>
      <c r="R320" s="13">
        <f t="shared" si="9"/>
        <v>0</v>
      </c>
      <c r="S320" s="51"/>
      <c r="T320" s="51"/>
      <c r="U320" s="52" t="s">
        <v>16</v>
      </c>
      <c r="V320" s="52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2</v>
      </c>
      <c r="M321" s="40" t="s">
        <v>16</v>
      </c>
      <c r="N321" s="40" t="s">
        <v>16</v>
      </c>
      <c r="P321" s="17" t="s">
        <v>16</v>
      </c>
      <c r="Q321" s="42"/>
      <c r="R321" s="13">
        <f t="shared" si="9"/>
        <v>0</v>
      </c>
      <c r="S321" s="51"/>
      <c r="T321" s="51"/>
      <c r="U321" s="52" t="s">
        <v>16</v>
      </c>
      <c r="V321" s="52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40" t="s">
        <v>16</v>
      </c>
      <c r="N322" s="40" t="s">
        <v>16</v>
      </c>
      <c r="P322" s="17" t="s">
        <v>16</v>
      </c>
      <c r="Q322" s="42"/>
      <c r="R322" s="13">
        <f t="shared" si="9"/>
        <v>0</v>
      </c>
      <c r="S322" s="51"/>
      <c r="T322" s="51"/>
      <c r="U322" s="52" t="s">
        <v>16</v>
      </c>
      <c r="V322" s="52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15</v>
      </c>
      <c r="M323" s="40" t="s">
        <v>16</v>
      </c>
      <c r="N323" s="40" t="s">
        <v>16</v>
      </c>
      <c r="P323" s="17" t="s">
        <v>16</v>
      </c>
      <c r="Q323" s="42"/>
      <c r="R323" s="13">
        <f t="shared" si="9"/>
        <v>0</v>
      </c>
      <c r="S323" s="51"/>
      <c r="T323" s="51"/>
      <c r="U323" s="52" t="s">
        <v>16</v>
      </c>
      <c r="V323" s="52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0</v>
      </c>
      <c r="M324" s="40" t="s">
        <v>16</v>
      </c>
      <c r="N324" s="40" t="s">
        <v>16</v>
      </c>
      <c r="P324" s="17" t="s">
        <v>16</v>
      </c>
      <c r="Q324" s="42"/>
      <c r="R324" s="13">
        <f t="shared" si="9"/>
        <v>0</v>
      </c>
      <c r="S324" s="51"/>
      <c r="T324" s="51"/>
      <c r="U324" s="52" t="s">
        <v>16</v>
      </c>
      <c r="V324" s="52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10</v>
      </c>
      <c r="M325" s="40"/>
      <c r="N325" s="40"/>
      <c r="P325" s="17"/>
      <c r="Q325" s="42"/>
      <c r="R325" s="13">
        <f t="shared" si="9"/>
        <v>0</v>
      </c>
      <c r="S325" s="51"/>
      <c r="T325" s="51"/>
      <c r="U325" s="52"/>
      <c r="V325" s="52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50</v>
      </c>
      <c r="M326" s="40"/>
      <c r="N326" s="40"/>
      <c r="P326" s="17"/>
      <c r="Q326" s="42"/>
      <c r="R326" s="13">
        <f t="shared" si="9"/>
        <v>0</v>
      </c>
      <c r="S326" s="51"/>
      <c r="T326" s="51"/>
      <c r="U326" s="52"/>
      <c r="V326" s="52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25</v>
      </c>
      <c r="M327" s="40"/>
      <c r="N327" s="40"/>
      <c r="P327" s="17"/>
      <c r="Q327" s="42"/>
      <c r="R327" s="13">
        <f t="shared" si="9"/>
        <v>0</v>
      </c>
      <c r="S327" s="51"/>
      <c r="T327" s="51"/>
      <c r="U327" s="52"/>
      <c r="V327" s="52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25</v>
      </c>
      <c r="M328" s="40"/>
      <c r="N328" s="40"/>
      <c r="P328" s="17"/>
      <c r="Q328" s="42"/>
      <c r="R328" s="13">
        <f t="shared" si="9"/>
        <v>0</v>
      </c>
      <c r="S328" s="51"/>
      <c r="T328" s="51"/>
      <c r="U328" s="52"/>
      <c r="V328" s="52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75</v>
      </c>
      <c r="M329" s="40"/>
      <c r="N329" s="40"/>
      <c r="P329" s="17"/>
      <c r="Q329" s="42"/>
      <c r="R329" s="13">
        <f t="shared" si="9"/>
        <v>0</v>
      </c>
      <c r="S329" s="51"/>
      <c r="T329" s="51"/>
      <c r="U329" s="52"/>
      <c r="V329" s="52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3"/>
      <c r="N330" s="43"/>
      <c r="O330" s="44"/>
      <c r="P330" s="45"/>
      <c r="Q330" s="46"/>
      <c r="R330" s="28">
        <f>SUM(R298:$R$329)</f>
        <v>0</v>
      </c>
      <c r="S330" s="53"/>
      <c r="T330" s="53"/>
      <c r="U330" s="54"/>
      <c r="V330" s="54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40" t="s">
        <v>16</v>
      </c>
      <c r="N331" s="40" t="s">
        <v>16</v>
      </c>
      <c r="P331" s="17" t="s">
        <v>16</v>
      </c>
      <c r="Q331" s="42"/>
      <c r="R331" s="13">
        <f t="shared" ref="R331:R362" si="10">L331*Q331</f>
        <v>0</v>
      </c>
      <c r="S331" s="51"/>
      <c r="T331" s="51"/>
      <c r="U331" s="52" t="s">
        <v>16</v>
      </c>
      <c r="V331" s="52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0</v>
      </c>
      <c r="M332" s="40" t="s">
        <v>16</v>
      </c>
      <c r="N332" s="40" t="s">
        <v>16</v>
      </c>
      <c r="P332" s="17" t="s">
        <v>16</v>
      </c>
      <c r="Q332" s="42"/>
      <c r="R332" s="13">
        <f t="shared" si="10"/>
        <v>0</v>
      </c>
      <c r="S332" s="51"/>
      <c r="T332" s="51"/>
      <c r="U332" s="52" t="s">
        <v>16</v>
      </c>
      <c r="V332" s="52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60</v>
      </c>
      <c r="M333" s="40" t="s">
        <v>16</v>
      </c>
      <c r="N333" s="40" t="s">
        <v>16</v>
      </c>
      <c r="P333" s="17" t="s">
        <v>16</v>
      </c>
      <c r="Q333" s="42"/>
      <c r="R333" s="13">
        <f t="shared" si="10"/>
        <v>0</v>
      </c>
      <c r="S333" s="51"/>
      <c r="T333" s="51"/>
      <c r="U333" s="52" t="s">
        <v>16</v>
      </c>
      <c r="V333" s="52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60</v>
      </c>
      <c r="M334" s="40" t="s">
        <v>16</v>
      </c>
      <c r="N334" s="40" t="s">
        <v>16</v>
      </c>
      <c r="P334" s="17" t="s">
        <v>16</v>
      </c>
      <c r="Q334" s="42"/>
      <c r="R334" s="13">
        <f t="shared" si="10"/>
        <v>0</v>
      </c>
      <c r="S334" s="51"/>
      <c r="T334" s="51"/>
      <c r="U334" s="52" t="s">
        <v>16</v>
      </c>
      <c r="V334" s="52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60</v>
      </c>
      <c r="M335" s="40" t="s">
        <v>16</v>
      </c>
      <c r="N335" s="40" t="s">
        <v>16</v>
      </c>
      <c r="P335" s="17" t="s">
        <v>16</v>
      </c>
      <c r="Q335" s="42"/>
      <c r="R335" s="13">
        <f t="shared" si="10"/>
        <v>0</v>
      </c>
      <c r="S335" s="51"/>
      <c r="T335" s="51"/>
      <c r="U335" s="52" t="s">
        <v>16</v>
      </c>
      <c r="V335" s="52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0</v>
      </c>
      <c r="M336" s="40" t="s">
        <v>16</v>
      </c>
      <c r="N336" s="40" t="s">
        <v>16</v>
      </c>
      <c r="P336" s="17" t="s">
        <v>16</v>
      </c>
      <c r="Q336" s="42"/>
      <c r="R336" s="13">
        <f t="shared" si="10"/>
        <v>0</v>
      </c>
      <c r="S336" s="51"/>
      <c r="T336" s="51"/>
      <c r="U336" s="52" t="s">
        <v>16</v>
      </c>
      <c r="V336" s="52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40" t="s">
        <v>16</v>
      </c>
      <c r="N337" s="40" t="s">
        <v>16</v>
      </c>
      <c r="P337" s="17" t="s">
        <v>16</v>
      </c>
      <c r="Q337" s="42"/>
      <c r="R337" s="13">
        <f t="shared" si="10"/>
        <v>0</v>
      </c>
      <c r="S337" s="51"/>
      <c r="T337" s="51"/>
      <c r="U337" s="52" t="s">
        <v>16</v>
      </c>
      <c r="V337" s="52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0</v>
      </c>
      <c r="M338" s="40" t="s">
        <v>16</v>
      </c>
      <c r="N338" s="40" t="s">
        <v>16</v>
      </c>
      <c r="P338" s="17" t="s">
        <v>16</v>
      </c>
      <c r="Q338" s="42"/>
      <c r="R338" s="13">
        <f t="shared" si="10"/>
        <v>0</v>
      </c>
      <c r="S338" s="51"/>
      <c r="T338" s="51"/>
      <c r="U338" s="52" t="s">
        <v>16</v>
      </c>
      <c r="V338" s="52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150</v>
      </c>
      <c r="M339" s="40" t="s">
        <v>16</v>
      </c>
      <c r="N339" s="40" t="s">
        <v>16</v>
      </c>
      <c r="P339" s="17" t="s">
        <v>16</v>
      </c>
      <c r="Q339" s="42"/>
      <c r="R339" s="13">
        <f t="shared" si="10"/>
        <v>0</v>
      </c>
      <c r="S339" s="51"/>
      <c r="T339" s="51"/>
      <c r="U339" s="52" t="s">
        <v>16</v>
      </c>
      <c r="V339" s="52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50</v>
      </c>
      <c r="M340" s="40" t="s">
        <v>16</v>
      </c>
      <c r="N340" s="40" t="s">
        <v>16</v>
      </c>
      <c r="P340" s="17" t="s">
        <v>16</v>
      </c>
      <c r="Q340" s="42"/>
      <c r="R340" s="13">
        <f t="shared" si="10"/>
        <v>0</v>
      </c>
      <c r="S340" s="51"/>
      <c r="T340" s="51"/>
      <c r="U340" s="52" t="s">
        <v>16</v>
      </c>
      <c r="V340" s="52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20</v>
      </c>
      <c r="M341" s="40" t="s">
        <v>16</v>
      </c>
      <c r="N341" s="40" t="s">
        <v>16</v>
      </c>
      <c r="P341" s="17" t="s">
        <v>16</v>
      </c>
      <c r="Q341" s="42"/>
      <c r="R341" s="13">
        <f t="shared" si="10"/>
        <v>0</v>
      </c>
      <c r="S341" s="51"/>
      <c r="T341" s="51"/>
      <c r="U341" s="52" t="s">
        <v>16</v>
      </c>
      <c r="V341" s="52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30</v>
      </c>
      <c r="M342" s="40" t="s">
        <v>16</v>
      </c>
      <c r="N342" s="40" t="s">
        <v>16</v>
      </c>
      <c r="P342" s="17" t="s">
        <v>16</v>
      </c>
      <c r="Q342" s="42"/>
      <c r="R342" s="13">
        <f t="shared" si="10"/>
        <v>0</v>
      </c>
      <c r="S342" s="51"/>
      <c r="T342" s="51"/>
      <c r="U342" s="52" t="s">
        <v>16</v>
      </c>
      <c r="V342" s="52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30</v>
      </c>
      <c r="M343" s="40" t="s">
        <v>16</v>
      </c>
      <c r="N343" s="40" t="s">
        <v>16</v>
      </c>
      <c r="P343" s="17" t="s">
        <v>16</v>
      </c>
      <c r="Q343" s="42"/>
      <c r="R343" s="13">
        <f t="shared" si="10"/>
        <v>0</v>
      </c>
      <c r="S343" s="51"/>
      <c r="T343" s="51"/>
      <c r="U343" s="52" t="s">
        <v>16</v>
      </c>
      <c r="V343" s="52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40" t="s">
        <v>16</v>
      </c>
      <c r="N344" s="40" t="s">
        <v>16</v>
      </c>
      <c r="P344" s="17" t="s">
        <v>16</v>
      </c>
      <c r="Q344" s="42"/>
      <c r="R344" s="13">
        <f t="shared" si="10"/>
        <v>0</v>
      </c>
      <c r="S344" s="51"/>
      <c r="T344" s="51"/>
      <c r="U344" s="52" t="s">
        <v>16</v>
      </c>
      <c r="V344" s="52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50</v>
      </c>
      <c r="M345" s="40" t="s">
        <v>16</v>
      </c>
      <c r="N345" s="40" t="s">
        <v>16</v>
      </c>
      <c r="P345" s="17" t="s">
        <v>16</v>
      </c>
      <c r="Q345" s="42"/>
      <c r="R345" s="13">
        <f t="shared" si="10"/>
        <v>0</v>
      </c>
      <c r="S345" s="51"/>
      <c r="T345" s="51"/>
      <c r="U345" s="52" t="s">
        <v>16</v>
      </c>
      <c r="V345" s="52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50</v>
      </c>
      <c r="M346" s="40" t="s">
        <v>16</v>
      </c>
      <c r="N346" s="40" t="s">
        <v>16</v>
      </c>
      <c r="P346" s="17" t="s">
        <v>16</v>
      </c>
      <c r="Q346" s="42"/>
      <c r="R346" s="13">
        <f t="shared" si="10"/>
        <v>0</v>
      </c>
      <c r="S346" s="51"/>
      <c r="T346" s="51"/>
      <c r="U346" s="52" t="s">
        <v>16</v>
      </c>
      <c r="V346" s="52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40" t="s">
        <v>16</v>
      </c>
      <c r="N347" s="40" t="s">
        <v>16</v>
      </c>
      <c r="P347" s="17" t="s">
        <v>16</v>
      </c>
      <c r="Q347" s="42"/>
      <c r="R347" s="13">
        <f t="shared" si="10"/>
        <v>0</v>
      </c>
      <c r="S347" s="51"/>
      <c r="T347" s="51"/>
      <c r="U347" s="52" t="s">
        <v>16</v>
      </c>
      <c r="V347" s="52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30</v>
      </c>
      <c r="M348" s="40" t="s">
        <v>16</v>
      </c>
      <c r="N348" s="40" t="s">
        <v>16</v>
      </c>
      <c r="P348" s="17" t="s">
        <v>16</v>
      </c>
      <c r="Q348" s="42"/>
      <c r="R348" s="13">
        <f t="shared" si="10"/>
        <v>0</v>
      </c>
      <c r="S348" s="51"/>
      <c r="T348" s="51"/>
      <c r="U348" s="52" t="s">
        <v>16</v>
      </c>
      <c r="V348" s="52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0</v>
      </c>
      <c r="M349" s="40" t="s">
        <v>16</v>
      </c>
      <c r="N349" s="40" t="s">
        <v>16</v>
      </c>
      <c r="P349" s="17" t="s">
        <v>16</v>
      </c>
      <c r="Q349" s="42"/>
      <c r="R349" s="13">
        <f t="shared" si="10"/>
        <v>0</v>
      </c>
      <c r="S349" s="51"/>
      <c r="T349" s="51"/>
      <c r="U349" s="52" t="s">
        <v>16</v>
      </c>
      <c r="V349" s="52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0</v>
      </c>
      <c r="M350" s="40" t="s">
        <v>16</v>
      </c>
      <c r="N350" s="40" t="s">
        <v>16</v>
      </c>
      <c r="P350" s="17" t="s">
        <v>16</v>
      </c>
      <c r="Q350" s="42"/>
      <c r="R350" s="13">
        <f t="shared" si="10"/>
        <v>0</v>
      </c>
      <c r="S350" s="51"/>
      <c r="T350" s="51"/>
      <c r="U350" s="52" t="s">
        <v>16</v>
      </c>
      <c r="V350" s="52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160</v>
      </c>
      <c r="M351" s="40" t="s">
        <v>16</v>
      </c>
      <c r="N351" s="40" t="s">
        <v>16</v>
      </c>
      <c r="P351" s="17" t="s">
        <v>16</v>
      </c>
      <c r="Q351" s="42"/>
      <c r="R351" s="13">
        <f t="shared" si="10"/>
        <v>0</v>
      </c>
      <c r="S351" s="51"/>
      <c r="T351" s="51"/>
      <c r="U351" s="52" t="s">
        <v>16</v>
      </c>
      <c r="V351" s="52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80</v>
      </c>
      <c r="M352" s="40" t="s">
        <v>16</v>
      </c>
      <c r="N352" s="40" t="s">
        <v>16</v>
      </c>
      <c r="P352" s="17" t="s">
        <v>16</v>
      </c>
      <c r="Q352" s="42"/>
      <c r="R352" s="13">
        <f t="shared" si="10"/>
        <v>0</v>
      </c>
      <c r="S352" s="51"/>
      <c r="T352" s="51"/>
      <c r="U352" s="52" t="s">
        <v>16</v>
      </c>
      <c r="V352" s="52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40" t="s">
        <v>16</v>
      </c>
      <c r="N353" s="40" t="s">
        <v>16</v>
      </c>
      <c r="P353" s="17" t="s">
        <v>16</v>
      </c>
      <c r="Q353" s="42"/>
      <c r="R353" s="13">
        <f t="shared" si="10"/>
        <v>0</v>
      </c>
      <c r="S353" s="51"/>
      <c r="T353" s="51"/>
      <c r="U353" s="52" t="s">
        <v>16</v>
      </c>
      <c r="V353" s="52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25</v>
      </c>
      <c r="M354" s="40" t="s">
        <v>16</v>
      </c>
      <c r="N354" s="40" t="s">
        <v>16</v>
      </c>
      <c r="P354" s="17" t="s">
        <v>16</v>
      </c>
      <c r="Q354" s="42"/>
      <c r="R354" s="13">
        <f t="shared" si="10"/>
        <v>0</v>
      </c>
      <c r="S354" s="51"/>
      <c r="T354" s="51"/>
      <c r="U354" s="52" t="s">
        <v>16</v>
      </c>
      <c r="V354" s="52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40" t="s">
        <v>16</v>
      </c>
      <c r="N355" s="40" t="s">
        <v>16</v>
      </c>
      <c r="P355" s="17" t="s">
        <v>16</v>
      </c>
      <c r="Q355" s="42"/>
      <c r="R355" s="13">
        <f t="shared" si="10"/>
        <v>0</v>
      </c>
      <c r="S355" s="51"/>
      <c r="T355" s="51"/>
      <c r="U355" s="52" t="s">
        <v>16</v>
      </c>
      <c r="V355" s="52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0</v>
      </c>
      <c r="M356" s="40" t="s">
        <v>16</v>
      </c>
      <c r="N356" s="40" t="s">
        <v>16</v>
      </c>
      <c r="P356" s="17" t="s">
        <v>16</v>
      </c>
      <c r="Q356" s="42"/>
      <c r="R356" s="13">
        <f t="shared" si="10"/>
        <v>0</v>
      </c>
      <c r="S356" s="51"/>
      <c r="T356" s="51"/>
      <c r="U356" s="52" t="s">
        <v>16</v>
      </c>
      <c r="V356" s="52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40" t="s">
        <v>16</v>
      </c>
      <c r="N357" s="40" t="s">
        <v>16</v>
      </c>
      <c r="P357" s="17" t="s">
        <v>16</v>
      </c>
      <c r="Q357" s="42"/>
      <c r="R357" s="13">
        <f t="shared" si="10"/>
        <v>0</v>
      </c>
      <c r="S357" s="51"/>
      <c r="T357" s="51"/>
      <c r="U357" s="52" t="s">
        <v>16</v>
      </c>
      <c r="V357" s="52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40" t="s">
        <v>16</v>
      </c>
      <c r="N358" s="40" t="s">
        <v>16</v>
      </c>
      <c r="P358" s="17" t="s">
        <v>16</v>
      </c>
      <c r="Q358" s="42"/>
      <c r="R358" s="13">
        <f t="shared" si="10"/>
        <v>0</v>
      </c>
      <c r="S358" s="51"/>
      <c r="T358" s="51"/>
      <c r="U358" s="52" t="s">
        <v>16</v>
      </c>
      <c r="V358" s="52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0</v>
      </c>
      <c r="M359" s="40" t="s">
        <v>16</v>
      </c>
      <c r="N359" s="40" t="s">
        <v>16</v>
      </c>
      <c r="P359" s="17" t="s">
        <v>16</v>
      </c>
      <c r="Q359" s="42"/>
      <c r="R359" s="13">
        <f t="shared" si="10"/>
        <v>0</v>
      </c>
      <c r="S359" s="51"/>
      <c r="T359" s="51"/>
      <c r="U359" s="52" t="s">
        <v>16</v>
      </c>
      <c r="V359" s="52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40" t="s">
        <v>16</v>
      </c>
      <c r="N360" s="40" t="s">
        <v>16</v>
      </c>
      <c r="P360" s="17" t="s">
        <v>16</v>
      </c>
      <c r="Q360" s="42"/>
      <c r="R360" s="13">
        <f t="shared" si="10"/>
        <v>0</v>
      </c>
      <c r="S360" s="51"/>
      <c r="T360" s="51"/>
      <c r="U360" s="52" t="s">
        <v>16</v>
      </c>
      <c r="V360" s="52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40" t="s">
        <v>16</v>
      </c>
      <c r="N361" s="40" t="s">
        <v>16</v>
      </c>
      <c r="P361" s="17" t="s">
        <v>16</v>
      </c>
      <c r="Q361" s="42"/>
      <c r="R361" s="13">
        <f t="shared" si="10"/>
        <v>0</v>
      </c>
      <c r="S361" s="51"/>
      <c r="T361" s="51"/>
      <c r="U361" s="52" t="s">
        <v>16</v>
      </c>
      <c r="V361" s="52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40" t="s">
        <v>16</v>
      </c>
      <c r="N362" s="40" t="s">
        <v>16</v>
      </c>
      <c r="P362" s="17" t="s">
        <v>16</v>
      </c>
      <c r="Q362" s="42"/>
      <c r="R362" s="13">
        <f t="shared" si="10"/>
        <v>0</v>
      </c>
      <c r="S362" s="51"/>
      <c r="T362" s="51"/>
      <c r="U362" s="52" t="s">
        <v>16</v>
      </c>
      <c r="V362" s="52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40" t="s">
        <v>16</v>
      </c>
      <c r="N363" s="40" t="s">
        <v>16</v>
      </c>
      <c r="P363" s="17" t="s">
        <v>16</v>
      </c>
      <c r="Q363" s="42"/>
      <c r="R363" s="13">
        <f t="shared" ref="R363:R394" si="11">L363*Q363</f>
        <v>0</v>
      </c>
      <c r="S363" s="51"/>
      <c r="T363" s="51"/>
      <c r="U363" s="52" t="s">
        <v>16</v>
      </c>
      <c r="V363" s="52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0</v>
      </c>
      <c r="M364" s="40" t="s">
        <v>16</v>
      </c>
      <c r="N364" s="40" t="s">
        <v>16</v>
      </c>
      <c r="P364" s="17" t="s">
        <v>16</v>
      </c>
      <c r="Q364" s="42"/>
      <c r="R364" s="13">
        <f t="shared" si="11"/>
        <v>0</v>
      </c>
      <c r="S364" s="51"/>
      <c r="T364" s="51"/>
      <c r="U364" s="52" t="s">
        <v>16</v>
      </c>
      <c r="V364" s="52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40" t="s">
        <v>16</v>
      </c>
      <c r="N365" s="40" t="s">
        <v>16</v>
      </c>
      <c r="P365" s="17" t="s">
        <v>16</v>
      </c>
      <c r="Q365" s="42"/>
      <c r="R365" s="13">
        <f t="shared" si="11"/>
        <v>0</v>
      </c>
      <c r="S365" s="51"/>
      <c r="T365" s="51"/>
      <c r="U365" s="52" t="s">
        <v>16</v>
      </c>
      <c r="V365" s="52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40" t="s">
        <v>16</v>
      </c>
      <c r="N366" s="40" t="s">
        <v>16</v>
      </c>
      <c r="P366" s="17" t="s">
        <v>16</v>
      </c>
      <c r="Q366" s="42"/>
      <c r="R366" s="13">
        <f t="shared" si="11"/>
        <v>0</v>
      </c>
      <c r="S366" s="51"/>
      <c r="T366" s="51"/>
      <c r="U366" s="52" t="s">
        <v>16</v>
      </c>
      <c r="V366" s="52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0</v>
      </c>
      <c r="M367" s="40" t="s">
        <v>16</v>
      </c>
      <c r="N367" s="40" t="s">
        <v>16</v>
      </c>
      <c r="P367" s="17" t="s">
        <v>16</v>
      </c>
      <c r="Q367" s="42"/>
      <c r="R367" s="13">
        <f t="shared" si="11"/>
        <v>0</v>
      </c>
      <c r="S367" s="51"/>
      <c r="T367" s="51"/>
      <c r="U367" s="52" t="s">
        <v>16</v>
      </c>
      <c r="V367" s="52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80</v>
      </c>
      <c r="M368" s="40" t="s">
        <v>16</v>
      </c>
      <c r="N368" s="40" t="s">
        <v>16</v>
      </c>
      <c r="P368" s="17" t="s">
        <v>16</v>
      </c>
      <c r="Q368" s="42"/>
      <c r="R368" s="13">
        <f t="shared" si="11"/>
        <v>0</v>
      </c>
      <c r="S368" s="51"/>
      <c r="T368" s="51"/>
      <c r="U368" s="52" t="s">
        <v>16</v>
      </c>
      <c r="V368" s="52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80</v>
      </c>
      <c r="M369" s="40" t="s">
        <v>16</v>
      </c>
      <c r="N369" s="40" t="s">
        <v>16</v>
      </c>
      <c r="P369" s="17" t="s">
        <v>16</v>
      </c>
      <c r="Q369" s="42"/>
      <c r="R369" s="13">
        <f t="shared" si="11"/>
        <v>0</v>
      </c>
      <c r="S369" s="51"/>
      <c r="T369" s="51"/>
      <c r="U369" s="52" t="s">
        <v>16</v>
      </c>
      <c r="V369" s="52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80</v>
      </c>
      <c r="M370" s="40" t="s">
        <v>16</v>
      </c>
      <c r="N370" s="40" t="s">
        <v>16</v>
      </c>
      <c r="P370" s="17" t="s">
        <v>16</v>
      </c>
      <c r="Q370" s="42"/>
      <c r="R370" s="13">
        <f t="shared" si="11"/>
        <v>0</v>
      </c>
      <c r="S370" s="51"/>
      <c r="T370" s="51"/>
      <c r="U370" s="52" t="s">
        <v>16</v>
      </c>
      <c r="V370" s="52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40" t="s">
        <v>16</v>
      </c>
      <c r="N371" s="40" t="s">
        <v>16</v>
      </c>
      <c r="P371" s="17" t="s">
        <v>16</v>
      </c>
      <c r="Q371" s="42"/>
      <c r="R371" s="13">
        <f t="shared" si="11"/>
        <v>0</v>
      </c>
      <c r="S371" s="51"/>
      <c r="T371" s="51"/>
      <c r="U371" s="52" t="s">
        <v>16</v>
      </c>
      <c r="V371" s="52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20</v>
      </c>
      <c r="M372" s="40" t="s">
        <v>16</v>
      </c>
      <c r="N372" s="40" t="s">
        <v>16</v>
      </c>
      <c r="P372" s="17" t="s">
        <v>16</v>
      </c>
      <c r="Q372" s="42"/>
      <c r="R372" s="13">
        <f t="shared" si="11"/>
        <v>0</v>
      </c>
      <c r="S372" s="51"/>
      <c r="T372" s="51"/>
      <c r="U372" s="52" t="s">
        <v>16</v>
      </c>
      <c r="V372" s="52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40" t="s">
        <v>16</v>
      </c>
      <c r="N373" s="40" t="s">
        <v>16</v>
      </c>
      <c r="P373" s="17" t="s">
        <v>16</v>
      </c>
      <c r="Q373" s="42"/>
      <c r="R373" s="13">
        <f t="shared" si="11"/>
        <v>0</v>
      </c>
      <c r="S373" s="51"/>
      <c r="T373" s="51"/>
      <c r="U373" s="52" t="s">
        <v>16</v>
      </c>
      <c r="V373" s="52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100</v>
      </c>
      <c r="M374" s="40" t="s">
        <v>16</v>
      </c>
      <c r="N374" s="40" t="s">
        <v>16</v>
      </c>
      <c r="P374" s="17" t="s">
        <v>16</v>
      </c>
      <c r="Q374" s="42"/>
      <c r="R374" s="13">
        <f t="shared" si="11"/>
        <v>0</v>
      </c>
      <c r="S374" s="51"/>
      <c r="T374" s="51"/>
      <c r="U374" s="52" t="s">
        <v>16</v>
      </c>
      <c r="V374" s="52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100</v>
      </c>
      <c r="M375" s="40" t="s">
        <v>16</v>
      </c>
      <c r="N375" s="40" t="s">
        <v>16</v>
      </c>
      <c r="P375" s="17" t="s">
        <v>16</v>
      </c>
      <c r="Q375" s="42"/>
      <c r="R375" s="13">
        <f t="shared" si="11"/>
        <v>0</v>
      </c>
      <c r="S375" s="51"/>
      <c r="T375" s="51"/>
      <c r="U375" s="52" t="s">
        <v>16</v>
      </c>
      <c r="V375" s="52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100</v>
      </c>
      <c r="M376" s="40" t="s">
        <v>16</v>
      </c>
      <c r="N376" s="40" t="s">
        <v>16</v>
      </c>
      <c r="P376" s="17" t="s">
        <v>16</v>
      </c>
      <c r="Q376" s="42"/>
      <c r="R376" s="13">
        <f t="shared" si="11"/>
        <v>0</v>
      </c>
      <c r="S376" s="51"/>
      <c r="T376" s="51"/>
      <c r="U376" s="52" t="s">
        <v>16</v>
      </c>
      <c r="V376" s="52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0</v>
      </c>
      <c r="M377" s="40" t="s">
        <v>16</v>
      </c>
      <c r="N377" s="40" t="s">
        <v>16</v>
      </c>
      <c r="P377" s="17" t="s">
        <v>16</v>
      </c>
      <c r="Q377" s="42"/>
      <c r="R377" s="13">
        <f t="shared" si="11"/>
        <v>0</v>
      </c>
      <c r="S377" s="51"/>
      <c r="T377" s="51"/>
      <c r="U377" s="52" t="s">
        <v>16</v>
      </c>
      <c r="V377" s="52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100</v>
      </c>
      <c r="M378" s="40" t="s">
        <v>16</v>
      </c>
      <c r="N378" s="40" t="s">
        <v>16</v>
      </c>
      <c r="P378" s="17" t="s">
        <v>16</v>
      </c>
      <c r="Q378" s="42"/>
      <c r="R378" s="13">
        <f t="shared" si="11"/>
        <v>0</v>
      </c>
      <c r="S378" s="51"/>
      <c r="T378" s="51"/>
      <c r="U378" s="52" t="s">
        <v>16</v>
      </c>
      <c r="V378" s="52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100</v>
      </c>
      <c r="M379" s="40" t="s">
        <v>16</v>
      </c>
      <c r="N379" s="40" t="s">
        <v>16</v>
      </c>
      <c r="P379" s="17" t="s">
        <v>16</v>
      </c>
      <c r="Q379" s="42"/>
      <c r="R379" s="13">
        <f t="shared" si="11"/>
        <v>0</v>
      </c>
      <c r="S379" s="51"/>
      <c r="T379" s="51"/>
      <c r="U379" s="52" t="s">
        <v>16</v>
      </c>
      <c r="V379" s="52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0</v>
      </c>
      <c r="M380" s="40" t="s">
        <v>16</v>
      </c>
      <c r="N380" s="40" t="s">
        <v>16</v>
      </c>
      <c r="P380" s="17" t="s">
        <v>16</v>
      </c>
      <c r="Q380" s="42"/>
      <c r="R380" s="13">
        <f t="shared" si="11"/>
        <v>0</v>
      </c>
      <c r="S380" s="51"/>
      <c r="T380" s="51"/>
      <c r="U380" s="52" t="s">
        <v>16</v>
      </c>
      <c r="V380" s="52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0</v>
      </c>
      <c r="M381" s="40"/>
      <c r="N381" s="40" t="s">
        <v>16</v>
      </c>
      <c r="P381" s="17"/>
      <c r="Q381" s="42"/>
      <c r="R381" s="13">
        <f t="shared" si="11"/>
        <v>0</v>
      </c>
      <c r="S381" s="51"/>
      <c r="T381" s="51"/>
      <c r="U381" s="52"/>
      <c r="V381" s="52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300</v>
      </c>
      <c r="M382" s="40" t="s">
        <v>16</v>
      </c>
      <c r="N382" s="40" t="s">
        <v>16</v>
      </c>
      <c r="P382" s="17" t="s">
        <v>16</v>
      </c>
      <c r="Q382" s="42"/>
      <c r="R382" s="13">
        <f t="shared" si="11"/>
        <v>0</v>
      </c>
      <c r="S382" s="51"/>
      <c r="T382" s="51"/>
      <c r="U382" s="52" t="s">
        <v>16</v>
      </c>
      <c r="V382" s="52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40" t="s">
        <v>16</v>
      </c>
      <c r="N383" s="40" t="s">
        <v>16</v>
      </c>
      <c r="P383" s="17" t="s">
        <v>16</v>
      </c>
      <c r="Q383" s="42"/>
      <c r="R383" s="13">
        <f t="shared" si="11"/>
        <v>0</v>
      </c>
      <c r="S383" s="51"/>
      <c r="T383" s="51"/>
      <c r="U383" s="52" t="s">
        <v>16</v>
      </c>
      <c r="V383" s="52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0</v>
      </c>
      <c r="M384" s="40" t="s">
        <v>16</v>
      </c>
      <c r="N384" s="40" t="s">
        <v>16</v>
      </c>
      <c r="P384" s="17" t="s">
        <v>16</v>
      </c>
      <c r="Q384" s="42"/>
      <c r="R384" s="13">
        <f t="shared" si="11"/>
        <v>0</v>
      </c>
      <c r="S384" s="51"/>
      <c r="T384" s="51"/>
      <c r="U384" s="52" t="s">
        <v>16</v>
      </c>
      <c r="V384" s="52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100</v>
      </c>
      <c r="M385" s="40" t="s">
        <v>16</v>
      </c>
      <c r="N385" s="40" t="s">
        <v>16</v>
      </c>
      <c r="P385" s="17" t="s">
        <v>16</v>
      </c>
      <c r="Q385" s="42"/>
      <c r="R385" s="13">
        <f t="shared" si="11"/>
        <v>0</v>
      </c>
      <c r="S385" s="51"/>
      <c r="T385" s="51"/>
      <c r="U385" s="52" t="s">
        <v>16</v>
      </c>
      <c r="V385" s="52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0</v>
      </c>
      <c r="M386" s="40" t="s">
        <v>16</v>
      </c>
      <c r="N386" s="40" t="s">
        <v>16</v>
      </c>
      <c r="P386" s="17" t="s">
        <v>16</v>
      </c>
      <c r="Q386" s="42"/>
      <c r="R386" s="13">
        <f t="shared" si="11"/>
        <v>0</v>
      </c>
      <c r="S386" s="51"/>
      <c r="T386" s="51"/>
      <c r="U386" s="52" t="s">
        <v>16</v>
      </c>
      <c r="V386" s="52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40" t="s">
        <v>16</v>
      </c>
      <c r="N387" s="40" t="s">
        <v>16</v>
      </c>
      <c r="P387" s="17" t="s">
        <v>16</v>
      </c>
      <c r="Q387" s="42"/>
      <c r="R387" s="13">
        <f t="shared" si="11"/>
        <v>0</v>
      </c>
      <c r="S387" s="51"/>
      <c r="T387" s="51"/>
      <c r="U387" s="52" t="s">
        <v>16</v>
      </c>
      <c r="V387" s="52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40" t="s">
        <v>16</v>
      </c>
      <c r="N388" s="40" t="s">
        <v>16</v>
      </c>
      <c r="P388" s="17" t="s">
        <v>16</v>
      </c>
      <c r="Q388" s="42"/>
      <c r="R388" s="13">
        <f t="shared" si="11"/>
        <v>0</v>
      </c>
      <c r="S388" s="51"/>
      <c r="T388" s="51"/>
      <c r="U388" s="52" t="s">
        <v>16</v>
      </c>
      <c r="V388" s="52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0</v>
      </c>
      <c r="M389" s="40" t="s">
        <v>16</v>
      </c>
      <c r="N389" s="40" t="s">
        <v>16</v>
      </c>
      <c r="P389" s="17" t="s">
        <v>16</v>
      </c>
      <c r="Q389" s="42"/>
      <c r="R389" s="13">
        <f t="shared" si="11"/>
        <v>0</v>
      </c>
      <c r="S389" s="51"/>
      <c r="T389" s="51"/>
      <c r="U389" s="52" t="s">
        <v>16</v>
      </c>
      <c r="V389" s="52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20</v>
      </c>
      <c r="M390" s="40" t="s">
        <v>16</v>
      </c>
      <c r="N390" s="40" t="s">
        <v>16</v>
      </c>
      <c r="P390" s="17" t="s">
        <v>16</v>
      </c>
      <c r="Q390" s="42"/>
      <c r="R390" s="13">
        <f t="shared" si="11"/>
        <v>0</v>
      </c>
      <c r="S390" s="51"/>
      <c r="T390" s="51"/>
      <c r="U390" s="52" t="s">
        <v>16</v>
      </c>
      <c r="V390" s="52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0</v>
      </c>
      <c r="M391" s="40" t="s">
        <v>16</v>
      </c>
      <c r="N391" s="40" t="s">
        <v>16</v>
      </c>
      <c r="P391" s="17" t="s">
        <v>16</v>
      </c>
      <c r="Q391" s="42"/>
      <c r="R391" s="13">
        <f t="shared" si="11"/>
        <v>0</v>
      </c>
      <c r="S391" s="51"/>
      <c r="T391" s="51"/>
      <c r="U391" s="52" t="s">
        <v>16</v>
      </c>
      <c r="V391" s="52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1025</v>
      </c>
      <c r="H392" s="22" t="s">
        <v>165</v>
      </c>
      <c r="I392" s="22"/>
      <c r="J392" s="22" t="s">
        <v>1026</v>
      </c>
      <c r="K392" s="31" t="s">
        <v>17</v>
      </c>
      <c r="L392" s="57">
        <v>0</v>
      </c>
      <c r="M392" s="40"/>
      <c r="N392" s="40"/>
      <c r="P392" s="17"/>
      <c r="Q392" s="42"/>
      <c r="R392" s="13">
        <f t="shared" si="11"/>
        <v>0</v>
      </c>
      <c r="S392" s="51"/>
      <c r="T392" s="51"/>
      <c r="U392" s="52"/>
      <c r="V392" s="52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1027</v>
      </c>
      <c r="H393" s="22"/>
      <c r="I393" s="22"/>
      <c r="J393" s="22" t="s">
        <v>1028</v>
      </c>
      <c r="K393" s="31" t="s">
        <v>17</v>
      </c>
      <c r="L393" s="57">
        <v>0</v>
      </c>
      <c r="M393" s="40"/>
      <c r="N393" s="40"/>
      <c r="P393" s="17"/>
      <c r="Q393" s="42"/>
      <c r="R393" s="13">
        <f t="shared" si="11"/>
        <v>0</v>
      </c>
      <c r="S393" s="51"/>
      <c r="T393" s="51"/>
      <c r="U393" s="52"/>
      <c r="V393" s="52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1029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40" t="s">
        <v>16</v>
      </c>
      <c r="N394" s="40" t="s">
        <v>16</v>
      </c>
      <c r="P394" s="17" t="s">
        <v>16</v>
      </c>
      <c r="Q394" s="42"/>
      <c r="R394" s="13">
        <f t="shared" si="11"/>
        <v>0</v>
      </c>
      <c r="S394" s="51"/>
      <c r="T394" s="51"/>
      <c r="U394" s="52" t="s">
        <v>16</v>
      </c>
      <c r="V394" s="52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3"/>
      <c r="N395" s="43"/>
      <c r="O395" s="44"/>
      <c r="P395" s="45"/>
      <c r="Q395" s="46"/>
      <c r="R395" s="28">
        <f>SUM(R331:R394)</f>
        <v>0</v>
      </c>
      <c r="S395" s="55"/>
      <c r="T395" s="53"/>
      <c r="U395" s="54"/>
      <c r="V395" s="54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600</v>
      </c>
      <c r="M396" s="40" t="s">
        <v>16</v>
      </c>
      <c r="N396" s="40" t="s">
        <v>16</v>
      </c>
      <c r="P396" s="17" t="s">
        <v>16</v>
      </c>
      <c r="Q396" s="42"/>
      <c r="R396" s="13">
        <f t="shared" ref="R396:R427" si="12">L396*Q396</f>
        <v>0</v>
      </c>
      <c r="S396" s="51"/>
      <c r="T396" s="51"/>
      <c r="U396" s="52" t="s">
        <v>16</v>
      </c>
      <c r="V396" s="52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7</v>
      </c>
      <c r="M397" s="40" t="s">
        <v>16</v>
      </c>
      <c r="N397" s="40" t="s">
        <v>16</v>
      </c>
      <c r="P397" s="17" t="s">
        <v>16</v>
      </c>
      <c r="Q397" s="42"/>
      <c r="R397" s="13">
        <f t="shared" si="12"/>
        <v>0</v>
      </c>
      <c r="S397" s="51"/>
      <c r="T397" s="51"/>
      <c r="U397" s="52" t="s">
        <v>16</v>
      </c>
      <c r="V397" s="52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4400</v>
      </c>
      <c r="M398" s="40" t="s">
        <v>16</v>
      </c>
      <c r="N398" s="40" t="s">
        <v>16</v>
      </c>
      <c r="P398" s="17" t="s">
        <v>16</v>
      </c>
      <c r="Q398" s="42"/>
      <c r="R398" s="13">
        <f t="shared" si="12"/>
        <v>0</v>
      </c>
      <c r="S398" s="51"/>
      <c r="T398" s="51"/>
      <c r="U398" s="52" t="s">
        <v>16</v>
      </c>
      <c r="V398" s="52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30</v>
      </c>
      <c r="M399" s="40" t="s">
        <v>16</v>
      </c>
      <c r="N399" s="40" t="s">
        <v>16</v>
      </c>
      <c r="P399" s="17" t="s">
        <v>16</v>
      </c>
      <c r="Q399" s="42"/>
      <c r="R399" s="13">
        <f t="shared" si="12"/>
        <v>0</v>
      </c>
      <c r="S399" s="51"/>
      <c r="T399" s="51"/>
      <c r="U399" s="52" t="s">
        <v>16</v>
      </c>
      <c r="V399" s="52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150</v>
      </c>
      <c r="M400" s="40" t="s">
        <v>16</v>
      </c>
      <c r="N400" s="40" t="s">
        <v>16</v>
      </c>
      <c r="P400" s="17" t="s">
        <v>16</v>
      </c>
      <c r="Q400" s="42"/>
      <c r="R400" s="13">
        <f t="shared" si="12"/>
        <v>0</v>
      </c>
      <c r="S400" s="51"/>
      <c r="T400" s="51"/>
      <c r="U400" s="52" t="s">
        <v>16</v>
      </c>
      <c r="V400" s="52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150</v>
      </c>
      <c r="M401" s="40" t="s">
        <v>16</v>
      </c>
      <c r="N401" s="40" t="s">
        <v>16</v>
      </c>
      <c r="P401" s="17" t="s">
        <v>16</v>
      </c>
      <c r="Q401" s="42"/>
      <c r="R401" s="13">
        <f t="shared" si="12"/>
        <v>0</v>
      </c>
      <c r="S401" s="51"/>
      <c r="T401" s="51"/>
      <c r="U401" s="52" t="s">
        <v>16</v>
      </c>
      <c r="V401" s="52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400</v>
      </c>
      <c r="M402" s="40" t="s">
        <v>16</v>
      </c>
      <c r="N402" s="40" t="s">
        <v>16</v>
      </c>
      <c r="P402" s="17" t="s">
        <v>16</v>
      </c>
      <c r="Q402" s="42"/>
      <c r="R402" s="13">
        <f t="shared" si="12"/>
        <v>0</v>
      </c>
      <c r="S402" s="51"/>
      <c r="T402" s="51"/>
      <c r="U402" s="52" t="s">
        <v>16</v>
      </c>
      <c r="V402" s="52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100</v>
      </c>
      <c r="M403" s="40" t="s">
        <v>16</v>
      </c>
      <c r="N403" s="40" t="s">
        <v>16</v>
      </c>
      <c r="P403" s="17" t="s">
        <v>16</v>
      </c>
      <c r="Q403" s="42"/>
      <c r="R403" s="13">
        <f t="shared" si="12"/>
        <v>0</v>
      </c>
      <c r="S403" s="51"/>
      <c r="T403" s="51"/>
      <c r="U403" s="52" t="s">
        <v>16</v>
      </c>
      <c r="V403" s="52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400</v>
      </c>
      <c r="M404" s="40" t="s">
        <v>16</v>
      </c>
      <c r="N404" s="40" t="s">
        <v>16</v>
      </c>
      <c r="P404" s="17" t="s">
        <v>16</v>
      </c>
      <c r="Q404" s="42"/>
      <c r="R404" s="13">
        <f t="shared" si="12"/>
        <v>0</v>
      </c>
      <c r="S404" s="51"/>
      <c r="T404" s="51"/>
      <c r="U404" s="52" t="s">
        <v>16</v>
      </c>
      <c r="V404" s="52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20</v>
      </c>
      <c r="M405" s="40" t="s">
        <v>16</v>
      </c>
      <c r="N405" s="40" t="s">
        <v>16</v>
      </c>
      <c r="P405" s="17" t="s">
        <v>16</v>
      </c>
      <c r="Q405" s="42"/>
      <c r="R405" s="13">
        <f t="shared" si="12"/>
        <v>0</v>
      </c>
      <c r="S405" s="51"/>
      <c r="T405" s="51"/>
      <c r="U405" s="52" t="s">
        <v>16</v>
      </c>
      <c r="V405" s="52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0</v>
      </c>
      <c r="M406" s="40" t="s">
        <v>16</v>
      </c>
      <c r="N406" s="40" t="s">
        <v>16</v>
      </c>
      <c r="P406" s="17" t="s">
        <v>16</v>
      </c>
      <c r="Q406" s="42"/>
      <c r="R406" s="13">
        <f t="shared" si="12"/>
        <v>0</v>
      </c>
      <c r="S406" s="51"/>
      <c r="T406" s="51"/>
      <c r="U406" s="52" t="s">
        <v>16</v>
      </c>
      <c r="V406" s="52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200</v>
      </c>
      <c r="M407" s="40" t="s">
        <v>16</v>
      </c>
      <c r="N407" s="40" t="s">
        <v>16</v>
      </c>
      <c r="P407" s="17" t="s">
        <v>16</v>
      </c>
      <c r="Q407" s="42"/>
      <c r="R407" s="13">
        <f t="shared" si="12"/>
        <v>0</v>
      </c>
      <c r="S407" s="51"/>
      <c r="T407" s="51"/>
      <c r="U407" s="52" t="s">
        <v>16</v>
      </c>
      <c r="V407" s="52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0</v>
      </c>
      <c r="M408" s="40" t="s">
        <v>16</v>
      </c>
      <c r="N408" s="40" t="s">
        <v>16</v>
      </c>
      <c r="P408" s="17" t="s">
        <v>16</v>
      </c>
      <c r="Q408" s="42"/>
      <c r="R408" s="13">
        <f t="shared" si="12"/>
        <v>0</v>
      </c>
      <c r="S408" s="51"/>
      <c r="T408" s="51"/>
      <c r="U408" s="52" t="s">
        <v>16</v>
      </c>
      <c r="V408" s="52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1000</v>
      </c>
      <c r="M409" s="40" t="s">
        <v>16</v>
      </c>
      <c r="N409" s="40" t="s">
        <v>16</v>
      </c>
      <c r="P409" s="17" t="s">
        <v>16</v>
      </c>
      <c r="Q409" s="42"/>
      <c r="R409" s="13">
        <f t="shared" si="12"/>
        <v>0</v>
      </c>
      <c r="S409" s="51"/>
      <c r="T409" s="51"/>
      <c r="U409" s="52" t="s">
        <v>16</v>
      </c>
      <c r="V409" s="52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30</v>
      </c>
      <c r="M410" s="40" t="s">
        <v>16</v>
      </c>
      <c r="N410" s="40" t="s">
        <v>16</v>
      </c>
      <c r="P410" s="17" t="s">
        <v>16</v>
      </c>
      <c r="Q410" s="42"/>
      <c r="R410" s="13">
        <f t="shared" si="12"/>
        <v>0</v>
      </c>
      <c r="S410" s="51"/>
      <c r="T410" s="51"/>
      <c r="U410" s="52" t="s">
        <v>16</v>
      </c>
      <c r="V410" s="52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0</v>
      </c>
      <c r="M411" s="40"/>
      <c r="N411" s="40"/>
      <c r="P411" s="17" t="s">
        <v>16</v>
      </c>
      <c r="Q411" s="42"/>
      <c r="R411" s="13">
        <f t="shared" si="12"/>
        <v>0</v>
      </c>
      <c r="S411" s="51"/>
      <c r="T411" s="51"/>
      <c r="U411" s="52" t="s">
        <v>16</v>
      </c>
      <c r="V411" s="52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20</v>
      </c>
      <c r="M412" s="40" t="s">
        <v>16</v>
      </c>
      <c r="N412" s="40" t="s">
        <v>16</v>
      </c>
      <c r="P412" s="17" t="s">
        <v>16</v>
      </c>
      <c r="Q412" s="42"/>
      <c r="R412" s="13">
        <f t="shared" si="12"/>
        <v>0</v>
      </c>
      <c r="S412" s="51"/>
      <c r="T412" s="51"/>
      <c r="U412" s="52" t="s">
        <v>16</v>
      </c>
      <c r="V412" s="52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25</v>
      </c>
      <c r="M413" s="40" t="s">
        <v>16</v>
      </c>
      <c r="N413" s="40" t="s">
        <v>16</v>
      </c>
      <c r="P413" s="17" t="s">
        <v>16</v>
      </c>
      <c r="Q413" s="42"/>
      <c r="R413" s="13">
        <f t="shared" si="12"/>
        <v>0</v>
      </c>
      <c r="S413" s="51"/>
      <c r="T413" s="51"/>
      <c r="U413" s="52" t="s">
        <v>16</v>
      </c>
      <c r="V413" s="52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1014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25</v>
      </c>
      <c r="M414" s="40" t="s">
        <v>16</v>
      </c>
      <c r="N414" s="40" t="s">
        <v>16</v>
      </c>
      <c r="P414" s="17" t="s">
        <v>16</v>
      </c>
      <c r="Q414" s="42"/>
      <c r="R414" s="13">
        <f t="shared" si="12"/>
        <v>0</v>
      </c>
      <c r="S414" s="51"/>
      <c r="T414" s="51"/>
      <c r="U414" s="52" t="s">
        <v>16</v>
      </c>
      <c r="V414" s="52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1013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40" t="s">
        <v>16</v>
      </c>
      <c r="N415" s="40" t="s">
        <v>16</v>
      </c>
      <c r="P415" s="17" t="s">
        <v>16</v>
      </c>
      <c r="Q415" s="42"/>
      <c r="R415" s="13">
        <f t="shared" si="12"/>
        <v>0</v>
      </c>
      <c r="S415" s="51"/>
      <c r="T415" s="51"/>
      <c r="U415" s="52" t="s">
        <v>16</v>
      </c>
      <c r="V415" s="52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25</v>
      </c>
      <c r="M416" s="40" t="s">
        <v>16</v>
      </c>
      <c r="N416" s="40" t="s">
        <v>16</v>
      </c>
      <c r="P416" s="17" t="s">
        <v>16</v>
      </c>
      <c r="Q416" s="42"/>
      <c r="R416" s="13">
        <f t="shared" si="12"/>
        <v>0</v>
      </c>
      <c r="S416" s="51"/>
      <c r="T416" s="51"/>
      <c r="U416" s="52" t="s">
        <v>16</v>
      </c>
      <c r="V416" s="52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60</v>
      </c>
      <c r="M417" s="40" t="s">
        <v>16</v>
      </c>
      <c r="N417" s="40" t="s">
        <v>16</v>
      </c>
      <c r="P417" s="17" t="s">
        <v>16</v>
      </c>
      <c r="Q417" s="42"/>
      <c r="R417" s="13">
        <f t="shared" si="12"/>
        <v>0</v>
      </c>
      <c r="S417" s="51"/>
      <c r="T417" s="51"/>
      <c r="U417" s="52" t="s">
        <v>16</v>
      </c>
      <c r="V417" s="52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40" t="s">
        <v>16</v>
      </c>
      <c r="N418" s="40" t="s">
        <v>16</v>
      </c>
      <c r="P418" s="17" t="s">
        <v>16</v>
      </c>
      <c r="Q418" s="42"/>
      <c r="R418" s="13">
        <f t="shared" si="12"/>
        <v>0</v>
      </c>
      <c r="S418" s="51"/>
      <c r="T418" s="51"/>
      <c r="U418" s="52" t="s">
        <v>16</v>
      </c>
      <c r="V418" s="52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0</v>
      </c>
      <c r="M419" s="40" t="s">
        <v>16</v>
      </c>
      <c r="N419" s="40" t="s">
        <v>16</v>
      </c>
      <c r="P419" s="17" t="s">
        <v>16</v>
      </c>
      <c r="Q419" s="42"/>
      <c r="R419" s="13">
        <f t="shared" si="12"/>
        <v>0</v>
      </c>
      <c r="S419" s="51"/>
      <c r="T419" s="51"/>
      <c r="U419" s="52" t="s">
        <v>16</v>
      </c>
      <c r="V419" s="52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500</v>
      </c>
      <c r="M420" s="40" t="s">
        <v>16</v>
      </c>
      <c r="N420" s="40" t="s">
        <v>16</v>
      </c>
      <c r="P420" s="17" t="s">
        <v>16</v>
      </c>
      <c r="Q420" s="42"/>
      <c r="R420" s="13">
        <f t="shared" si="12"/>
        <v>0</v>
      </c>
      <c r="S420" s="51"/>
      <c r="T420" s="51"/>
      <c r="U420" s="52" t="s">
        <v>16</v>
      </c>
      <c r="V420" s="52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250</v>
      </c>
      <c r="M421" s="40" t="s">
        <v>16</v>
      </c>
      <c r="N421" s="40" t="s">
        <v>16</v>
      </c>
      <c r="P421" s="17" t="s">
        <v>16</v>
      </c>
      <c r="Q421" s="42"/>
      <c r="R421" s="13">
        <f t="shared" si="12"/>
        <v>0</v>
      </c>
      <c r="S421" s="51"/>
      <c r="T421" s="51"/>
      <c r="U421" s="52" t="s">
        <v>16</v>
      </c>
      <c r="V421" s="52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1030</v>
      </c>
      <c r="H422" s="22"/>
      <c r="I422" s="22"/>
      <c r="J422" s="22"/>
      <c r="K422" s="31" t="s">
        <v>17</v>
      </c>
      <c r="L422" s="57">
        <v>0</v>
      </c>
      <c r="M422" s="40"/>
      <c r="N422" s="40"/>
      <c r="P422" s="17"/>
      <c r="Q422" s="42"/>
      <c r="R422" s="13">
        <f t="shared" si="12"/>
        <v>0</v>
      </c>
      <c r="S422" s="51"/>
      <c r="T422" s="51"/>
      <c r="U422" s="52"/>
      <c r="V422" s="52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0</v>
      </c>
      <c r="M423" s="40" t="s">
        <v>16</v>
      </c>
      <c r="N423" s="40" t="s">
        <v>16</v>
      </c>
      <c r="P423" s="17" t="s">
        <v>16</v>
      </c>
      <c r="Q423" s="42"/>
      <c r="R423" s="13">
        <f t="shared" si="12"/>
        <v>0</v>
      </c>
      <c r="S423" s="51"/>
      <c r="T423" s="51"/>
      <c r="U423" s="52" t="s">
        <v>16</v>
      </c>
      <c r="V423" s="52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15</v>
      </c>
      <c r="M424" s="40" t="s">
        <v>16</v>
      </c>
      <c r="N424" s="40" t="s">
        <v>16</v>
      </c>
      <c r="P424" s="17" t="s">
        <v>16</v>
      </c>
      <c r="Q424" s="42"/>
      <c r="R424" s="13">
        <f t="shared" si="12"/>
        <v>0</v>
      </c>
      <c r="S424" s="51"/>
      <c r="T424" s="51"/>
      <c r="U424" s="52" t="s">
        <v>16</v>
      </c>
      <c r="V424" s="52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500</v>
      </c>
      <c r="M425" s="40" t="s">
        <v>16</v>
      </c>
      <c r="N425" s="40" t="s">
        <v>16</v>
      </c>
      <c r="P425" s="17" t="s">
        <v>16</v>
      </c>
      <c r="Q425" s="42"/>
      <c r="R425" s="13">
        <f t="shared" si="12"/>
        <v>0</v>
      </c>
      <c r="S425" s="51"/>
      <c r="T425" s="51"/>
      <c r="U425" s="52" t="s">
        <v>16</v>
      </c>
      <c r="V425" s="52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60</v>
      </c>
      <c r="M426" s="40" t="s">
        <v>16</v>
      </c>
      <c r="N426" s="40" t="s">
        <v>16</v>
      </c>
      <c r="P426" s="17" t="s">
        <v>16</v>
      </c>
      <c r="Q426" s="42"/>
      <c r="R426" s="13">
        <f t="shared" si="12"/>
        <v>0</v>
      </c>
      <c r="S426" s="51"/>
      <c r="T426" s="51"/>
      <c r="U426" s="52" t="s">
        <v>16</v>
      </c>
      <c r="V426" s="52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30</v>
      </c>
      <c r="M427" s="40" t="s">
        <v>16</v>
      </c>
      <c r="N427" s="40" t="s">
        <v>16</v>
      </c>
      <c r="P427" s="17" t="s">
        <v>16</v>
      </c>
      <c r="Q427" s="42"/>
      <c r="R427" s="13">
        <f t="shared" si="12"/>
        <v>0</v>
      </c>
      <c r="S427" s="51"/>
      <c r="T427" s="51"/>
      <c r="U427" s="52" t="s">
        <v>16</v>
      </c>
      <c r="V427" s="52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100</v>
      </c>
      <c r="M428" s="40" t="s">
        <v>16</v>
      </c>
      <c r="N428" s="40" t="s">
        <v>16</v>
      </c>
      <c r="P428" s="17" t="s">
        <v>16</v>
      </c>
      <c r="Q428" s="42"/>
      <c r="R428" s="13">
        <f t="shared" ref="R428:R459" si="13">L428*Q428</f>
        <v>0</v>
      </c>
      <c r="S428" s="51"/>
      <c r="T428" s="51"/>
      <c r="U428" s="52" t="s">
        <v>16</v>
      </c>
      <c r="V428" s="52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500</v>
      </c>
      <c r="M429" s="40" t="s">
        <v>16</v>
      </c>
      <c r="N429" s="40" t="s">
        <v>16</v>
      </c>
      <c r="P429" s="17" t="s">
        <v>16</v>
      </c>
      <c r="Q429" s="42"/>
      <c r="R429" s="13">
        <f t="shared" si="13"/>
        <v>0</v>
      </c>
      <c r="S429" s="51"/>
      <c r="T429" s="51"/>
      <c r="U429" s="52" t="s">
        <v>16</v>
      </c>
      <c r="V429" s="52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300</v>
      </c>
      <c r="M430" s="40" t="s">
        <v>16</v>
      </c>
      <c r="N430" s="40" t="s">
        <v>16</v>
      </c>
      <c r="P430" s="17" t="s">
        <v>16</v>
      </c>
      <c r="Q430" s="42"/>
      <c r="R430" s="13">
        <f t="shared" si="13"/>
        <v>0</v>
      </c>
      <c r="S430" s="51"/>
      <c r="T430" s="51"/>
      <c r="U430" s="52" t="s">
        <v>16</v>
      </c>
      <c r="V430" s="52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500</v>
      </c>
      <c r="M431" s="40" t="s">
        <v>16</v>
      </c>
      <c r="N431" s="40" t="s">
        <v>16</v>
      </c>
      <c r="P431" s="17" t="s">
        <v>16</v>
      </c>
      <c r="Q431" s="42"/>
      <c r="R431" s="13">
        <f t="shared" si="13"/>
        <v>0</v>
      </c>
      <c r="S431" s="51"/>
      <c r="T431" s="51"/>
      <c r="U431" s="52" t="s">
        <v>16</v>
      </c>
      <c r="V431" s="52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60</v>
      </c>
      <c r="M432" s="40" t="s">
        <v>16</v>
      </c>
      <c r="N432" s="40" t="s">
        <v>16</v>
      </c>
      <c r="P432" s="17" t="s">
        <v>16</v>
      </c>
      <c r="Q432" s="42"/>
      <c r="R432" s="13">
        <f t="shared" si="13"/>
        <v>0</v>
      </c>
      <c r="S432" s="51"/>
      <c r="T432" s="51"/>
      <c r="U432" s="52" t="s">
        <v>16</v>
      </c>
      <c r="V432" s="52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120</v>
      </c>
      <c r="M433" s="40" t="s">
        <v>16</v>
      </c>
      <c r="N433" s="40" t="s">
        <v>16</v>
      </c>
      <c r="P433" s="17" t="s">
        <v>16</v>
      </c>
      <c r="Q433" s="42"/>
      <c r="R433" s="13">
        <f t="shared" si="13"/>
        <v>0</v>
      </c>
      <c r="S433" s="51"/>
      <c r="T433" s="51"/>
      <c r="U433" s="52" t="s">
        <v>16</v>
      </c>
      <c r="V433" s="52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50</v>
      </c>
      <c r="M434" s="40" t="s">
        <v>16</v>
      </c>
      <c r="N434" s="40" t="s">
        <v>16</v>
      </c>
      <c r="P434" s="17" t="s">
        <v>16</v>
      </c>
      <c r="Q434" s="42"/>
      <c r="R434" s="13">
        <f t="shared" si="13"/>
        <v>0</v>
      </c>
      <c r="S434" s="51"/>
      <c r="T434" s="51"/>
      <c r="U434" s="52" t="s">
        <v>16</v>
      </c>
      <c r="V434" s="52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1031</v>
      </c>
      <c r="H435" s="22"/>
      <c r="I435" s="22"/>
      <c r="J435" s="22"/>
      <c r="K435" s="31" t="s">
        <v>17</v>
      </c>
      <c r="L435" s="57">
        <v>0</v>
      </c>
      <c r="M435" s="40"/>
      <c r="N435" s="40"/>
      <c r="P435" s="17"/>
      <c r="Q435" s="42"/>
      <c r="R435" s="13">
        <f t="shared" si="13"/>
        <v>0</v>
      </c>
      <c r="S435" s="51"/>
      <c r="T435" s="51"/>
      <c r="U435" s="52"/>
      <c r="V435" s="52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500</v>
      </c>
      <c r="M436" s="40" t="s">
        <v>16</v>
      </c>
      <c r="N436" s="40" t="s">
        <v>16</v>
      </c>
      <c r="P436" s="17" t="s">
        <v>16</v>
      </c>
      <c r="Q436" s="42"/>
      <c r="R436" s="13">
        <f t="shared" si="13"/>
        <v>0</v>
      </c>
      <c r="S436" s="51"/>
      <c r="T436" s="51"/>
      <c r="U436" s="52" t="s">
        <v>16</v>
      </c>
      <c r="V436" s="52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0</v>
      </c>
      <c r="M437" s="40" t="s">
        <v>16</v>
      </c>
      <c r="N437" s="40" t="s">
        <v>16</v>
      </c>
      <c r="P437" s="17" t="s">
        <v>16</v>
      </c>
      <c r="Q437" s="42"/>
      <c r="R437" s="13">
        <f t="shared" si="13"/>
        <v>0</v>
      </c>
      <c r="S437" s="51"/>
      <c r="T437" s="51"/>
      <c r="U437" s="52" t="s">
        <v>16</v>
      </c>
      <c r="V437" s="52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1000</v>
      </c>
      <c r="M438" s="40" t="s">
        <v>16</v>
      </c>
      <c r="N438" s="40" t="s">
        <v>16</v>
      </c>
      <c r="P438" s="17" t="s">
        <v>16</v>
      </c>
      <c r="Q438" s="42"/>
      <c r="R438" s="13">
        <f t="shared" si="13"/>
        <v>0</v>
      </c>
      <c r="S438" s="51"/>
      <c r="T438" s="51"/>
      <c r="U438" s="52" t="s">
        <v>16</v>
      </c>
      <c r="V438" s="52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350</v>
      </c>
      <c r="M439" s="40" t="s">
        <v>16</v>
      </c>
      <c r="N439" s="40" t="s">
        <v>16</v>
      </c>
      <c r="P439" s="17" t="s">
        <v>16</v>
      </c>
      <c r="Q439" s="42"/>
      <c r="R439" s="13">
        <f t="shared" si="13"/>
        <v>0</v>
      </c>
      <c r="S439" s="51"/>
      <c r="T439" s="51"/>
      <c r="U439" s="52" t="s">
        <v>16</v>
      </c>
      <c r="V439" s="52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0</v>
      </c>
      <c r="M440" s="40" t="s">
        <v>16</v>
      </c>
      <c r="N440" s="40" t="s">
        <v>16</v>
      </c>
      <c r="P440" s="17" t="s">
        <v>16</v>
      </c>
      <c r="Q440" s="42"/>
      <c r="R440" s="13">
        <f t="shared" si="13"/>
        <v>0</v>
      </c>
      <c r="S440" s="51"/>
      <c r="T440" s="51"/>
      <c r="U440" s="52" t="s">
        <v>16</v>
      </c>
      <c r="V440" s="52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0</v>
      </c>
      <c r="M441" s="40"/>
      <c r="N441" s="40"/>
      <c r="P441" s="17"/>
      <c r="Q441" s="42"/>
      <c r="R441" s="13">
        <f t="shared" si="13"/>
        <v>0</v>
      </c>
      <c r="S441" s="51"/>
      <c r="T441" s="51"/>
      <c r="U441" s="52" t="s">
        <v>16</v>
      </c>
      <c r="V441" s="52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250</v>
      </c>
      <c r="M442" s="40" t="s">
        <v>16</v>
      </c>
      <c r="N442" s="40" t="s">
        <v>16</v>
      </c>
      <c r="P442" s="17" t="s">
        <v>16</v>
      </c>
      <c r="Q442" s="42"/>
      <c r="R442" s="13">
        <f t="shared" si="13"/>
        <v>0</v>
      </c>
      <c r="S442" s="51"/>
      <c r="T442" s="51"/>
      <c r="U442" s="52" t="s">
        <v>16</v>
      </c>
      <c r="V442" s="52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400</v>
      </c>
      <c r="M443" s="40" t="s">
        <v>16</v>
      </c>
      <c r="N443" s="40" t="s">
        <v>16</v>
      </c>
      <c r="P443" s="17" t="s">
        <v>16</v>
      </c>
      <c r="Q443" s="42"/>
      <c r="R443" s="13">
        <f t="shared" si="13"/>
        <v>0</v>
      </c>
      <c r="S443" s="51"/>
      <c r="T443" s="51"/>
      <c r="U443" s="52" t="s">
        <v>16</v>
      </c>
      <c r="V443" s="52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10</v>
      </c>
      <c r="M444" s="40" t="s">
        <v>16</v>
      </c>
      <c r="N444" s="40" t="s">
        <v>16</v>
      </c>
      <c r="P444" s="17" t="s">
        <v>16</v>
      </c>
      <c r="Q444" s="42"/>
      <c r="R444" s="13">
        <f t="shared" si="13"/>
        <v>0</v>
      </c>
      <c r="S444" s="51"/>
      <c r="T444" s="51"/>
      <c r="U444" s="52" t="s">
        <v>16</v>
      </c>
      <c r="V444" s="52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400</v>
      </c>
      <c r="M445" s="40" t="s">
        <v>16</v>
      </c>
      <c r="N445" s="40" t="s">
        <v>16</v>
      </c>
      <c r="P445" s="17" t="s">
        <v>16</v>
      </c>
      <c r="Q445" s="42"/>
      <c r="R445" s="13">
        <f t="shared" si="13"/>
        <v>0</v>
      </c>
      <c r="S445" s="51"/>
      <c r="T445" s="51"/>
      <c r="U445" s="52" t="s">
        <v>16</v>
      </c>
      <c r="V445" s="52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10</v>
      </c>
      <c r="M446" s="40" t="s">
        <v>16</v>
      </c>
      <c r="N446" s="40" t="s">
        <v>16</v>
      </c>
      <c r="P446" s="17" t="s">
        <v>16</v>
      </c>
      <c r="Q446" s="42"/>
      <c r="R446" s="13">
        <f t="shared" si="13"/>
        <v>0</v>
      </c>
      <c r="S446" s="51"/>
      <c r="T446" s="51"/>
      <c r="U446" s="52" t="s">
        <v>16</v>
      </c>
      <c r="V446" s="52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200</v>
      </c>
      <c r="M447" s="40" t="s">
        <v>16</v>
      </c>
      <c r="N447" s="40" t="s">
        <v>16</v>
      </c>
      <c r="P447" s="17" t="s">
        <v>16</v>
      </c>
      <c r="Q447" s="42"/>
      <c r="R447" s="13">
        <f t="shared" si="13"/>
        <v>0</v>
      </c>
      <c r="S447" s="51"/>
      <c r="T447" s="51"/>
      <c r="U447" s="52" t="s">
        <v>16</v>
      </c>
      <c r="V447" s="52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30</v>
      </c>
      <c r="M448" s="40" t="s">
        <v>16</v>
      </c>
      <c r="N448" s="40" t="s">
        <v>16</v>
      </c>
      <c r="P448" s="17" t="s">
        <v>16</v>
      </c>
      <c r="Q448" s="42"/>
      <c r="R448" s="13">
        <f t="shared" si="13"/>
        <v>0</v>
      </c>
      <c r="S448" s="51"/>
      <c r="T448" s="51"/>
      <c r="U448" s="52" t="s">
        <v>16</v>
      </c>
      <c r="V448" s="52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100</v>
      </c>
      <c r="M449" s="40" t="s">
        <v>16</v>
      </c>
      <c r="N449" s="40" t="s">
        <v>16</v>
      </c>
      <c r="P449" s="17" t="s">
        <v>16</v>
      </c>
      <c r="Q449" s="42"/>
      <c r="R449" s="13">
        <f t="shared" si="13"/>
        <v>0</v>
      </c>
      <c r="S449" s="51"/>
      <c r="T449" s="51"/>
      <c r="U449" s="52" t="s">
        <v>16</v>
      </c>
      <c r="V449" s="52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100</v>
      </c>
      <c r="M450" s="40" t="s">
        <v>16</v>
      </c>
      <c r="N450" s="40" t="s">
        <v>16</v>
      </c>
      <c r="P450" s="17" t="s">
        <v>16</v>
      </c>
      <c r="Q450" s="42"/>
      <c r="R450" s="13">
        <f t="shared" si="13"/>
        <v>0</v>
      </c>
      <c r="S450" s="51"/>
      <c r="T450" s="51"/>
      <c r="U450" s="52" t="s">
        <v>16</v>
      </c>
      <c r="V450" s="52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50</v>
      </c>
      <c r="M451" s="40" t="s">
        <v>16</v>
      </c>
      <c r="N451" s="40" t="s">
        <v>16</v>
      </c>
      <c r="P451" s="17" t="s">
        <v>16</v>
      </c>
      <c r="Q451" s="42"/>
      <c r="R451" s="13">
        <f t="shared" si="13"/>
        <v>0</v>
      </c>
      <c r="S451" s="51"/>
      <c r="T451" s="51"/>
      <c r="U451" s="52" t="s">
        <v>16</v>
      </c>
      <c r="V451" s="52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40" t="s">
        <v>16</v>
      </c>
      <c r="N452" s="40" t="s">
        <v>16</v>
      </c>
      <c r="P452" s="17" t="s">
        <v>16</v>
      </c>
      <c r="Q452" s="42"/>
      <c r="R452" s="13">
        <f t="shared" si="13"/>
        <v>0</v>
      </c>
      <c r="S452" s="51"/>
      <c r="T452" s="51"/>
      <c r="U452" s="52" t="s">
        <v>16</v>
      </c>
      <c r="V452" s="52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350</v>
      </c>
      <c r="M453" s="40" t="s">
        <v>16</v>
      </c>
      <c r="N453" s="40" t="s">
        <v>16</v>
      </c>
      <c r="P453" s="17" t="s">
        <v>16</v>
      </c>
      <c r="Q453" s="42"/>
      <c r="R453" s="13">
        <f t="shared" si="13"/>
        <v>0</v>
      </c>
      <c r="S453" s="51"/>
      <c r="T453" s="51"/>
      <c r="U453" s="52" t="s">
        <v>16</v>
      </c>
      <c r="V453" s="52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100</v>
      </c>
      <c r="M454" s="40" t="s">
        <v>16</v>
      </c>
      <c r="N454" s="40" t="s">
        <v>16</v>
      </c>
      <c r="P454" s="17" t="s">
        <v>16</v>
      </c>
      <c r="Q454" s="42"/>
      <c r="R454" s="13">
        <f t="shared" si="13"/>
        <v>0</v>
      </c>
      <c r="S454" s="51"/>
      <c r="T454" s="51"/>
      <c r="U454" s="52" t="s">
        <v>16</v>
      </c>
      <c r="V454" s="52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50</v>
      </c>
      <c r="M455" s="40" t="s">
        <v>16</v>
      </c>
      <c r="N455" s="40" t="s">
        <v>16</v>
      </c>
      <c r="P455" s="17" t="s">
        <v>16</v>
      </c>
      <c r="Q455" s="42"/>
      <c r="R455" s="13">
        <f t="shared" si="13"/>
        <v>0</v>
      </c>
      <c r="S455" s="51"/>
      <c r="T455" s="51"/>
      <c r="U455" s="52" t="s">
        <v>16</v>
      </c>
      <c r="V455" s="52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100</v>
      </c>
      <c r="M456" s="40" t="s">
        <v>16</v>
      </c>
      <c r="N456" s="40" t="s">
        <v>16</v>
      </c>
      <c r="P456" s="17" t="s">
        <v>16</v>
      </c>
      <c r="Q456" s="42"/>
      <c r="R456" s="13">
        <f t="shared" si="13"/>
        <v>0</v>
      </c>
      <c r="S456" s="51"/>
      <c r="T456" s="51"/>
      <c r="U456" s="52" t="s">
        <v>16</v>
      </c>
      <c r="V456" s="52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80</v>
      </c>
      <c r="M457" s="40" t="s">
        <v>16</v>
      </c>
      <c r="N457" s="40" t="s">
        <v>16</v>
      </c>
      <c r="P457" s="17" t="s">
        <v>16</v>
      </c>
      <c r="Q457" s="42"/>
      <c r="R457" s="13">
        <f t="shared" si="13"/>
        <v>0</v>
      </c>
      <c r="S457" s="51"/>
      <c r="T457" s="51"/>
      <c r="U457" s="52" t="s">
        <v>16</v>
      </c>
      <c r="V457" s="52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250</v>
      </c>
      <c r="M458" s="40" t="s">
        <v>16</v>
      </c>
      <c r="N458" s="40" t="s">
        <v>16</v>
      </c>
      <c r="P458" s="17" t="s">
        <v>16</v>
      </c>
      <c r="Q458" s="42"/>
      <c r="R458" s="13">
        <f t="shared" si="13"/>
        <v>0</v>
      </c>
      <c r="S458" s="51"/>
      <c r="T458" s="51"/>
      <c r="U458" s="52" t="s">
        <v>16</v>
      </c>
      <c r="V458" s="52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500</v>
      </c>
      <c r="M459" s="40" t="s">
        <v>16</v>
      </c>
      <c r="N459" s="40" t="s">
        <v>16</v>
      </c>
      <c r="P459" s="17" t="s">
        <v>16</v>
      </c>
      <c r="Q459" s="42"/>
      <c r="R459" s="13">
        <f t="shared" si="13"/>
        <v>0</v>
      </c>
      <c r="S459" s="51"/>
      <c r="T459" s="51"/>
      <c r="U459" s="52" t="s">
        <v>16</v>
      </c>
      <c r="V459" s="52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0</v>
      </c>
      <c r="M460" s="40" t="s">
        <v>16</v>
      </c>
      <c r="N460" s="40" t="s">
        <v>16</v>
      </c>
      <c r="P460" s="17" t="s">
        <v>16</v>
      </c>
      <c r="Q460" s="42"/>
      <c r="R460" s="13">
        <f t="shared" ref="R460:R491" si="14">L460*Q460</f>
        <v>0</v>
      </c>
      <c r="S460" s="51"/>
      <c r="T460" s="51"/>
      <c r="U460" s="52" t="s">
        <v>16</v>
      </c>
      <c r="V460" s="52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80</v>
      </c>
      <c r="M461" s="40" t="s">
        <v>16</v>
      </c>
      <c r="N461" s="40" t="s">
        <v>16</v>
      </c>
      <c r="P461" s="17" t="s">
        <v>16</v>
      </c>
      <c r="Q461" s="42"/>
      <c r="R461" s="13">
        <f t="shared" si="14"/>
        <v>0</v>
      </c>
      <c r="S461" s="51"/>
      <c r="T461" s="51"/>
      <c r="U461" s="52" t="s">
        <v>16</v>
      </c>
      <c r="V461" s="52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5</v>
      </c>
      <c r="M462" s="40" t="s">
        <v>16</v>
      </c>
      <c r="N462" s="40" t="s">
        <v>16</v>
      </c>
      <c r="P462" s="17" t="s">
        <v>16</v>
      </c>
      <c r="Q462" s="42"/>
      <c r="R462" s="13">
        <f t="shared" si="14"/>
        <v>0</v>
      </c>
      <c r="S462" s="51"/>
      <c r="T462" s="51"/>
      <c r="U462" s="52" t="s">
        <v>16</v>
      </c>
      <c r="V462" s="52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30</v>
      </c>
      <c r="M463" s="40" t="s">
        <v>16</v>
      </c>
      <c r="N463" s="40" t="s">
        <v>16</v>
      </c>
      <c r="P463" s="17" t="s">
        <v>16</v>
      </c>
      <c r="Q463" s="42"/>
      <c r="R463" s="13">
        <f t="shared" si="14"/>
        <v>0</v>
      </c>
      <c r="S463" s="51"/>
      <c r="T463" s="51"/>
      <c r="U463" s="52" t="s">
        <v>16</v>
      </c>
      <c r="V463" s="52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1200</v>
      </c>
      <c r="M464" s="40" t="s">
        <v>16</v>
      </c>
      <c r="N464" s="40" t="s">
        <v>16</v>
      </c>
      <c r="P464" s="17" t="s">
        <v>16</v>
      </c>
      <c r="Q464" s="42"/>
      <c r="R464" s="13">
        <f t="shared" si="14"/>
        <v>0</v>
      </c>
      <c r="S464" s="51"/>
      <c r="T464" s="51"/>
      <c r="U464" s="52" t="s">
        <v>16</v>
      </c>
      <c r="V464" s="52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100</v>
      </c>
      <c r="M465" s="40" t="s">
        <v>16</v>
      </c>
      <c r="N465" s="40" t="s">
        <v>16</v>
      </c>
      <c r="P465" s="17" t="s">
        <v>16</v>
      </c>
      <c r="Q465" s="42"/>
      <c r="R465" s="13">
        <f t="shared" si="14"/>
        <v>0</v>
      </c>
      <c r="S465" s="51"/>
      <c r="T465" s="51"/>
      <c r="U465" s="52" t="s">
        <v>16</v>
      </c>
      <c r="V465" s="52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1008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20</v>
      </c>
      <c r="M466" s="40" t="s">
        <v>16</v>
      </c>
      <c r="N466" s="40" t="s">
        <v>16</v>
      </c>
      <c r="P466" s="17" t="s">
        <v>16</v>
      </c>
      <c r="Q466" s="42"/>
      <c r="R466" s="13">
        <f t="shared" si="14"/>
        <v>0</v>
      </c>
      <c r="S466" s="51"/>
      <c r="T466" s="51"/>
      <c r="U466" s="52" t="s">
        <v>16</v>
      </c>
      <c r="V466" s="52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30</v>
      </c>
      <c r="M467" s="40" t="s">
        <v>16</v>
      </c>
      <c r="N467" s="40" t="s">
        <v>16</v>
      </c>
      <c r="P467" s="17" t="s">
        <v>16</v>
      </c>
      <c r="Q467" s="42"/>
      <c r="R467" s="13">
        <f t="shared" si="14"/>
        <v>0</v>
      </c>
      <c r="S467" s="51"/>
      <c r="T467" s="51"/>
      <c r="U467" s="52" t="s">
        <v>16</v>
      </c>
      <c r="V467" s="52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50</v>
      </c>
      <c r="M468" s="40" t="s">
        <v>16</v>
      </c>
      <c r="N468" s="40" t="s">
        <v>16</v>
      </c>
      <c r="P468" s="17" t="s">
        <v>16</v>
      </c>
      <c r="Q468" s="42"/>
      <c r="R468" s="13">
        <f t="shared" si="14"/>
        <v>0</v>
      </c>
      <c r="S468" s="51"/>
      <c r="T468" s="51"/>
      <c r="U468" s="52" t="s">
        <v>16</v>
      </c>
      <c r="V468" s="52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60</v>
      </c>
      <c r="M469" s="40" t="s">
        <v>16</v>
      </c>
      <c r="N469" s="40" t="s">
        <v>16</v>
      </c>
      <c r="P469" s="17" t="s">
        <v>16</v>
      </c>
      <c r="Q469" s="42"/>
      <c r="R469" s="13">
        <f t="shared" si="14"/>
        <v>0</v>
      </c>
      <c r="S469" s="51"/>
      <c r="T469" s="51"/>
      <c r="U469" s="52" t="s">
        <v>16</v>
      </c>
      <c r="V469" s="52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30</v>
      </c>
      <c r="M470" s="40" t="s">
        <v>16</v>
      </c>
      <c r="N470" s="40" t="s">
        <v>16</v>
      </c>
      <c r="P470" s="17" t="s">
        <v>16</v>
      </c>
      <c r="Q470" s="42"/>
      <c r="R470" s="13">
        <f t="shared" si="14"/>
        <v>0</v>
      </c>
      <c r="S470" s="51"/>
      <c r="T470" s="51"/>
      <c r="U470" s="52" t="s">
        <v>16</v>
      </c>
      <c r="V470" s="52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0</v>
      </c>
      <c r="M471" s="40" t="s">
        <v>16</v>
      </c>
      <c r="N471" s="40" t="s">
        <v>16</v>
      </c>
      <c r="P471" s="17" t="s">
        <v>16</v>
      </c>
      <c r="Q471" s="42"/>
      <c r="R471" s="13">
        <f t="shared" si="14"/>
        <v>0</v>
      </c>
      <c r="S471" s="51"/>
      <c r="T471" s="51"/>
      <c r="U471" s="52" t="s">
        <v>16</v>
      </c>
      <c r="V471" s="52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100</v>
      </c>
      <c r="M472" s="40" t="s">
        <v>16</v>
      </c>
      <c r="N472" s="40" t="s">
        <v>16</v>
      </c>
      <c r="P472" s="17" t="s">
        <v>16</v>
      </c>
      <c r="Q472" s="42"/>
      <c r="R472" s="13">
        <f t="shared" si="14"/>
        <v>0</v>
      </c>
      <c r="S472" s="51"/>
      <c r="T472" s="51"/>
      <c r="U472" s="52" t="s">
        <v>16</v>
      </c>
      <c r="V472" s="52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10</v>
      </c>
      <c r="M473" s="40" t="s">
        <v>16</v>
      </c>
      <c r="N473" s="40" t="s">
        <v>16</v>
      </c>
      <c r="P473" s="17" t="s">
        <v>16</v>
      </c>
      <c r="Q473" s="42"/>
      <c r="R473" s="13">
        <f t="shared" si="14"/>
        <v>0</v>
      </c>
      <c r="S473" s="51"/>
      <c r="T473" s="51"/>
      <c r="U473" s="52" t="s">
        <v>16</v>
      </c>
      <c r="V473" s="52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0</v>
      </c>
      <c r="M474" s="40" t="s">
        <v>16</v>
      </c>
      <c r="N474" s="40" t="s">
        <v>16</v>
      </c>
      <c r="P474" s="17" t="s">
        <v>16</v>
      </c>
      <c r="Q474" s="42"/>
      <c r="R474" s="13">
        <f t="shared" si="14"/>
        <v>0</v>
      </c>
      <c r="S474" s="51"/>
      <c r="T474" s="51"/>
      <c r="U474" s="52" t="s">
        <v>16</v>
      </c>
      <c r="V474" s="52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50</v>
      </c>
      <c r="M475" s="40" t="s">
        <v>16</v>
      </c>
      <c r="N475" s="40" t="s">
        <v>16</v>
      </c>
      <c r="P475" s="17" t="s">
        <v>16</v>
      </c>
      <c r="Q475" s="42"/>
      <c r="R475" s="13">
        <f t="shared" si="14"/>
        <v>0</v>
      </c>
      <c r="S475" s="51"/>
      <c r="T475" s="51"/>
      <c r="U475" s="52" t="s">
        <v>16</v>
      </c>
      <c r="V475" s="52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0</v>
      </c>
      <c r="M476" s="40" t="s">
        <v>16</v>
      </c>
      <c r="N476" s="40" t="s">
        <v>16</v>
      </c>
      <c r="P476" s="17" t="s">
        <v>16</v>
      </c>
      <c r="Q476" s="42"/>
      <c r="R476" s="13">
        <f t="shared" si="14"/>
        <v>0</v>
      </c>
      <c r="S476" s="51"/>
      <c r="T476" s="51"/>
      <c r="U476" s="52" t="s">
        <v>16</v>
      </c>
      <c r="V476" s="52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100</v>
      </c>
      <c r="M477" s="40" t="s">
        <v>16</v>
      </c>
      <c r="N477" s="40" t="s">
        <v>16</v>
      </c>
      <c r="P477" s="17" t="s">
        <v>16</v>
      </c>
      <c r="Q477" s="42"/>
      <c r="R477" s="13">
        <f t="shared" si="14"/>
        <v>0</v>
      </c>
      <c r="S477" s="51"/>
      <c r="T477" s="51"/>
      <c r="U477" s="52" t="s">
        <v>16</v>
      </c>
      <c r="V477" s="52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30</v>
      </c>
      <c r="M478" s="40" t="s">
        <v>16</v>
      </c>
      <c r="N478" s="40" t="s">
        <v>16</v>
      </c>
      <c r="P478" s="17" t="s">
        <v>16</v>
      </c>
      <c r="Q478" s="42"/>
      <c r="R478" s="13">
        <f t="shared" si="14"/>
        <v>0</v>
      </c>
      <c r="S478" s="51"/>
      <c r="T478" s="51"/>
      <c r="U478" s="52" t="s">
        <v>16</v>
      </c>
      <c r="V478" s="52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40" t="s">
        <v>16</v>
      </c>
      <c r="N479" s="40" t="s">
        <v>16</v>
      </c>
      <c r="P479" s="17" t="s">
        <v>16</v>
      </c>
      <c r="Q479" s="42"/>
      <c r="R479" s="13">
        <f t="shared" si="14"/>
        <v>0</v>
      </c>
      <c r="S479" s="51"/>
      <c r="T479" s="51"/>
      <c r="U479" s="52" t="s">
        <v>16</v>
      </c>
      <c r="V479" s="52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200</v>
      </c>
      <c r="M480" s="40" t="s">
        <v>16</v>
      </c>
      <c r="N480" s="40" t="s">
        <v>16</v>
      </c>
      <c r="P480" s="17" t="s">
        <v>16</v>
      </c>
      <c r="Q480" s="42"/>
      <c r="R480" s="13">
        <f t="shared" si="14"/>
        <v>0</v>
      </c>
      <c r="S480" s="51"/>
      <c r="T480" s="51"/>
      <c r="U480" s="52" t="s">
        <v>16</v>
      </c>
      <c r="V480" s="52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1009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100</v>
      </c>
      <c r="M481" s="40" t="s">
        <v>16</v>
      </c>
      <c r="N481" s="40" t="s">
        <v>16</v>
      </c>
      <c r="P481" s="17" t="s">
        <v>16</v>
      </c>
      <c r="Q481" s="42"/>
      <c r="R481" s="13">
        <f t="shared" si="14"/>
        <v>0</v>
      </c>
      <c r="S481" s="51"/>
      <c r="T481" s="51"/>
      <c r="U481" s="52" t="s">
        <v>16</v>
      </c>
      <c r="V481" s="52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1010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500</v>
      </c>
      <c r="M482" s="40" t="s">
        <v>16</v>
      </c>
      <c r="N482" s="40" t="s">
        <v>16</v>
      </c>
      <c r="P482" s="17" t="s">
        <v>16</v>
      </c>
      <c r="Q482" s="42"/>
      <c r="R482" s="13">
        <f t="shared" si="14"/>
        <v>0</v>
      </c>
      <c r="S482" s="51"/>
      <c r="T482" s="51"/>
      <c r="U482" s="52" t="s">
        <v>16</v>
      </c>
      <c r="V482" s="52"/>
    </row>
    <row r="483" spans="1:22" ht="60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4" t="s">
        <v>1011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150</v>
      </c>
      <c r="M483" s="40" t="s">
        <v>16</v>
      </c>
      <c r="N483" s="40" t="s">
        <v>16</v>
      </c>
      <c r="P483" s="17" t="s">
        <v>16</v>
      </c>
      <c r="Q483" s="42"/>
      <c r="R483" s="13">
        <f t="shared" si="14"/>
        <v>0</v>
      </c>
      <c r="S483" s="51"/>
      <c r="T483" s="51"/>
      <c r="U483" s="52" t="s">
        <v>16</v>
      </c>
      <c r="V483" s="52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100</v>
      </c>
      <c r="M484" s="40" t="s">
        <v>16</v>
      </c>
      <c r="N484" s="40" t="s">
        <v>16</v>
      </c>
      <c r="P484" s="17" t="s">
        <v>16</v>
      </c>
      <c r="Q484" s="42"/>
      <c r="R484" s="13">
        <f t="shared" si="14"/>
        <v>0</v>
      </c>
      <c r="S484" s="51"/>
      <c r="T484" s="51"/>
      <c r="U484" s="52" t="s">
        <v>16</v>
      </c>
      <c r="V484" s="52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0</v>
      </c>
      <c r="M485" s="40" t="s">
        <v>16</v>
      </c>
      <c r="N485" s="40" t="s">
        <v>16</v>
      </c>
      <c r="P485" s="17" t="s">
        <v>16</v>
      </c>
      <c r="Q485" s="42"/>
      <c r="R485" s="13">
        <f t="shared" si="14"/>
        <v>0</v>
      </c>
      <c r="S485" s="51"/>
      <c r="T485" s="51"/>
      <c r="U485" s="52" t="s">
        <v>16</v>
      </c>
      <c r="V485" s="52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6</v>
      </c>
      <c r="M486" s="40" t="s">
        <v>16</v>
      </c>
      <c r="N486" s="40" t="s">
        <v>16</v>
      </c>
      <c r="P486" s="17" t="s">
        <v>16</v>
      </c>
      <c r="Q486" s="42"/>
      <c r="R486" s="13">
        <f t="shared" si="14"/>
        <v>0</v>
      </c>
      <c r="S486" s="51"/>
      <c r="T486" s="51"/>
      <c r="U486" s="52" t="s">
        <v>16</v>
      </c>
      <c r="V486" s="52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1006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600</v>
      </c>
      <c r="M487" s="40" t="s">
        <v>16</v>
      </c>
      <c r="N487" s="40" t="s">
        <v>16</v>
      </c>
      <c r="P487" s="17" t="s">
        <v>16</v>
      </c>
      <c r="Q487" s="42"/>
      <c r="R487" s="13">
        <f t="shared" si="14"/>
        <v>0</v>
      </c>
      <c r="S487" s="51"/>
      <c r="T487" s="51"/>
      <c r="U487" s="52" t="s">
        <v>16</v>
      </c>
      <c r="V487" s="52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1007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30</v>
      </c>
      <c r="M488" s="40" t="s">
        <v>16</v>
      </c>
      <c r="N488" s="40" t="s">
        <v>16</v>
      </c>
      <c r="P488" s="17" t="s">
        <v>16</v>
      </c>
      <c r="Q488" s="42"/>
      <c r="R488" s="13">
        <f t="shared" si="14"/>
        <v>0</v>
      </c>
      <c r="S488" s="51"/>
      <c r="T488" s="51"/>
      <c r="U488" s="52" t="s">
        <v>16</v>
      </c>
      <c r="V488" s="52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150</v>
      </c>
      <c r="M489" s="40" t="s">
        <v>16</v>
      </c>
      <c r="N489" s="40" t="s">
        <v>16</v>
      </c>
      <c r="P489" s="17" t="s">
        <v>16</v>
      </c>
      <c r="Q489" s="42"/>
      <c r="R489" s="13">
        <f t="shared" si="14"/>
        <v>0</v>
      </c>
      <c r="S489" s="51"/>
      <c r="T489" s="51"/>
      <c r="U489" s="52" t="s">
        <v>16</v>
      </c>
      <c r="V489" s="52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250</v>
      </c>
      <c r="M490" s="40" t="s">
        <v>16</v>
      </c>
      <c r="N490" s="40" t="s">
        <v>16</v>
      </c>
      <c r="P490" s="17" t="s">
        <v>16</v>
      </c>
      <c r="Q490" s="42"/>
      <c r="R490" s="13">
        <f t="shared" si="14"/>
        <v>0</v>
      </c>
      <c r="S490" s="51"/>
      <c r="T490" s="51"/>
      <c r="U490" s="52" t="s">
        <v>16</v>
      </c>
      <c r="V490" s="52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50</v>
      </c>
      <c r="M491" s="40" t="s">
        <v>16</v>
      </c>
      <c r="N491" s="40" t="s">
        <v>16</v>
      </c>
      <c r="P491" s="17" t="s">
        <v>16</v>
      </c>
      <c r="Q491" s="42"/>
      <c r="R491" s="13">
        <f t="shared" si="14"/>
        <v>0</v>
      </c>
      <c r="S491" s="51"/>
      <c r="T491" s="51"/>
      <c r="U491" s="52" t="s">
        <v>16</v>
      </c>
      <c r="V491" s="52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984</v>
      </c>
      <c r="H492" s="22"/>
      <c r="I492" s="22"/>
      <c r="J492" s="22"/>
      <c r="K492" s="31" t="s">
        <v>17</v>
      </c>
      <c r="L492" s="57">
        <v>20</v>
      </c>
      <c r="M492" s="40"/>
      <c r="N492" s="40"/>
      <c r="P492" s="17"/>
      <c r="Q492" s="42"/>
      <c r="R492" s="13">
        <f t="shared" ref="R492:R523" si="15">L492*Q492</f>
        <v>0</v>
      </c>
      <c r="S492" s="51"/>
      <c r="T492" s="51"/>
      <c r="U492" s="52"/>
      <c r="V492" s="52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985</v>
      </c>
      <c r="H493" s="22"/>
      <c r="I493" s="22"/>
      <c r="J493" s="22"/>
      <c r="K493" s="31" t="s">
        <v>17</v>
      </c>
      <c r="L493" s="57">
        <v>100</v>
      </c>
      <c r="M493" s="40"/>
      <c r="N493" s="40"/>
      <c r="P493" s="17"/>
      <c r="Q493" s="42"/>
      <c r="R493" s="13">
        <f t="shared" si="15"/>
        <v>0</v>
      </c>
      <c r="S493" s="51"/>
      <c r="T493" s="51"/>
      <c r="U493" s="52"/>
      <c r="V493" s="52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986</v>
      </c>
      <c r="H494" s="22"/>
      <c r="I494" s="22"/>
      <c r="J494" s="22"/>
      <c r="K494" s="31" t="s">
        <v>17</v>
      </c>
      <c r="L494" s="57">
        <v>0</v>
      </c>
      <c r="M494" s="40"/>
      <c r="N494" s="40"/>
      <c r="P494" s="17"/>
      <c r="Q494" s="42"/>
      <c r="R494" s="13">
        <f t="shared" si="15"/>
        <v>0</v>
      </c>
      <c r="S494" s="51"/>
      <c r="T494" s="51"/>
      <c r="U494" s="52"/>
      <c r="V494" s="52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987</v>
      </c>
      <c r="H495" s="22"/>
      <c r="I495" s="22"/>
      <c r="J495" s="22"/>
      <c r="K495" s="31" t="s">
        <v>17</v>
      </c>
      <c r="L495" s="57">
        <v>0</v>
      </c>
      <c r="M495" s="40"/>
      <c r="N495" s="40"/>
      <c r="P495" s="17"/>
      <c r="Q495" s="42"/>
      <c r="R495" s="13">
        <f t="shared" si="15"/>
        <v>0</v>
      </c>
      <c r="S495" s="51"/>
      <c r="T495" s="51"/>
      <c r="U495" s="52"/>
      <c r="V495" s="52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988</v>
      </c>
      <c r="H496" s="22"/>
      <c r="I496" s="22"/>
      <c r="J496" s="22"/>
      <c r="K496" s="31" t="s">
        <v>17</v>
      </c>
      <c r="L496" s="57">
        <v>10</v>
      </c>
      <c r="M496" s="40"/>
      <c r="N496" s="40"/>
      <c r="P496" s="17"/>
      <c r="Q496" s="42"/>
      <c r="R496" s="13">
        <f t="shared" si="15"/>
        <v>0</v>
      </c>
      <c r="S496" s="51"/>
      <c r="T496" s="51"/>
      <c r="U496" s="52"/>
      <c r="V496" s="52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989</v>
      </c>
      <c r="H497" s="22"/>
      <c r="I497" s="22"/>
      <c r="J497" s="22"/>
      <c r="K497" s="31" t="s">
        <v>17</v>
      </c>
      <c r="L497" s="57">
        <v>0</v>
      </c>
      <c r="M497" s="40"/>
      <c r="N497" s="40"/>
      <c r="P497" s="17"/>
      <c r="Q497" s="42"/>
      <c r="R497" s="13">
        <f t="shared" si="15"/>
        <v>0</v>
      </c>
      <c r="S497" s="51"/>
      <c r="T497" s="51"/>
      <c r="U497" s="52"/>
      <c r="V497" s="52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990</v>
      </c>
      <c r="H498" s="22"/>
      <c r="I498" s="22"/>
      <c r="J498" s="22"/>
      <c r="K498" s="31" t="s">
        <v>17</v>
      </c>
      <c r="L498" s="57">
        <v>20</v>
      </c>
      <c r="M498" s="40"/>
      <c r="N498" s="40"/>
      <c r="P498" s="17"/>
      <c r="Q498" s="42"/>
      <c r="R498" s="13">
        <f t="shared" si="15"/>
        <v>0</v>
      </c>
      <c r="S498" s="51"/>
      <c r="T498" s="51"/>
      <c r="U498" s="52"/>
      <c r="V498" s="52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991</v>
      </c>
      <c r="H499" s="22"/>
      <c r="I499" s="22"/>
      <c r="J499" s="22"/>
      <c r="K499" s="31" t="s">
        <v>17</v>
      </c>
      <c r="L499" s="57">
        <v>0</v>
      </c>
      <c r="M499" s="40"/>
      <c r="N499" s="40"/>
      <c r="P499" s="17"/>
      <c r="Q499" s="42"/>
      <c r="R499" s="13">
        <f t="shared" si="15"/>
        <v>0</v>
      </c>
      <c r="S499" s="51"/>
      <c r="T499" s="51"/>
      <c r="U499" s="52"/>
      <c r="V499" s="52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992</v>
      </c>
      <c r="H500" s="22"/>
      <c r="I500" s="22"/>
      <c r="J500" s="22"/>
      <c r="K500" s="31" t="s">
        <v>17</v>
      </c>
      <c r="L500" s="57">
        <v>60</v>
      </c>
      <c r="M500" s="40"/>
      <c r="N500" s="40"/>
      <c r="P500" s="17"/>
      <c r="Q500" s="42"/>
      <c r="R500" s="13">
        <f t="shared" si="15"/>
        <v>0</v>
      </c>
      <c r="S500" s="51"/>
      <c r="T500" s="51"/>
      <c r="U500" s="52"/>
      <c r="V500" s="52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3"/>
      <c r="N501" s="43"/>
      <c r="O501" s="44"/>
      <c r="P501" s="45"/>
      <c r="Q501" s="46"/>
      <c r="R501" s="28">
        <f>SUM(R396:R500)</f>
        <v>0</v>
      </c>
      <c r="S501" s="53"/>
      <c r="T501" s="53"/>
      <c r="U501" s="54"/>
      <c r="V501" s="54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40" t="s">
        <v>16</v>
      </c>
      <c r="N502" s="40" t="s">
        <v>16</v>
      </c>
      <c r="P502" s="17" t="s">
        <v>16</v>
      </c>
      <c r="Q502" s="42"/>
      <c r="R502" s="13">
        <f t="shared" ref="R502:R524" si="16">Q502*L502</f>
        <v>0</v>
      </c>
      <c r="S502" s="51"/>
      <c r="T502" s="51"/>
      <c r="U502" s="52" t="s">
        <v>16</v>
      </c>
      <c r="V502" s="52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40" t="s">
        <v>16</v>
      </c>
      <c r="N503" s="40" t="s">
        <v>16</v>
      </c>
      <c r="P503" s="17" t="s">
        <v>16</v>
      </c>
      <c r="Q503" s="42"/>
      <c r="R503" s="13">
        <f t="shared" si="16"/>
        <v>0</v>
      </c>
      <c r="S503" s="51"/>
      <c r="T503" s="51"/>
      <c r="U503" s="52" t="s">
        <v>16</v>
      </c>
      <c r="V503" s="52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40" t="s">
        <v>16</v>
      </c>
      <c r="N504" s="40" t="s">
        <v>16</v>
      </c>
      <c r="P504" s="17" t="s">
        <v>16</v>
      </c>
      <c r="Q504" s="42"/>
      <c r="R504" s="13">
        <f t="shared" si="16"/>
        <v>0</v>
      </c>
      <c r="S504" s="51"/>
      <c r="T504" s="51"/>
      <c r="U504" s="52" t="s">
        <v>16</v>
      </c>
      <c r="V504" s="52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40" t="s">
        <v>16</v>
      </c>
      <c r="N505" s="40" t="s">
        <v>16</v>
      </c>
      <c r="P505" s="17" t="s">
        <v>16</v>
      </c>
      <c r="Q505" s="42"/>
      <c r="R505" s="13">
        <f t="shared" si="16"/>
        <v>0</v>
      </c>
      <c r="S505" s="51"/>
      <c r="T505" s="51"/>
      <c r="U505" s="52" t="s">
        <v>16</v>
      </c>
      <c r="V505" s="52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0</v>
      </c>
      <c r="M506" s="40" t="s">
        <v>16</v>
      </c>
      <c r="N506" s="40" t="s">
        <v>16</v>
      </c>
      <c r="P506" s="17" t="s">
        <v>16</v>
      </c>
      <c r="Q506" s="42"/>
      <c r="R506" s="13">
        <f t="shared" si="16"/>
        <v>0</v>
      </c>
      <c r="S506" s="51"/>
      <c r="T506" s="51"/>
      <c r="U506" s="52" t="s">
        <v>16</v>
      </c>
      <c r="V506" s="52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0</v>
      </c>
      <c r="M507" s="40" t="s">
        <v>16</v>
      </c>
      <c r="N507" s="40" t="s">
        <v>16</v>
      </c>
      <c r="P507" s="17" t="s">
        <v>16</v>
      </c>
      <c r="Q507" s="42"/>
      <c r="R507" s="13">
        <f t="shared" si="16"/>
        <v>0</v>
      </c>
      <c r="S507" s="51"/>
      <c r="T507" s="51"/>
      <c r="U507" s="52" t="s">
        <v>16</v>
      </c>
      <c r="V507" s="52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0</v>
      </c>
      <c r="M508" s="40" t="s">
        <v>16</v>
      </c>
      <c r="N508" s="40" t="s">
        <v>16</v>
      </c>
      <c r="P508" s="17" t="s">
        <v>16</v>
      </c>
      <c r="Q508" s="42"/>
      <c r="R508" s="13">
        <f t="shared" si="16"/>
        <v>0</v>
      </c>
      <c r="S508" s="51"/>
      <c r="T508" s="51"/>
      <c r="U508" s="52" t="s">
        <v>16</v>
      </c>
      <c r="V508" s="52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40" t="s">
        <v>16</v>
      </c>
      <c r="N509" s="40" t="s">
        <v>16</v>
      </c>
      <c r="P509" s="17" t="s">
        <v>16</v>
      </c>
      <c r="Q509" s="42"/>
      <c r="R509" s="13">
        <f t="shared" si="16"/>
        <v>0</v>
      </c>
      <c r="S509" s="51"/>
      <c r="T509" s="51"/>
      <c r="U509" s="52" t="s">
        <v>16</v>
      </c>
      <c r="V509" s="52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40" t="s">
        <v>16</v>
      </c>
      <c r="N510" s="40" t="s">
        <v>16</v>
      </c>
      <c r="P510" s="17" t="s">
        <v>16</v>
      </c>
      <c r="Q510" s="42"/>
      <c r="R510" s="13">
        <f t="shared" si="16"/>
        <v>0</v>
      </c>
      <c r="S510" s="51"/>
      <c r="T510" s="51"/>
      <c r="U510" s="52" t="s">
        <v>16</v>
      </c>
      <c r="V510" s="52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40" t="s">
        <v>16</v>
      </c>
      <c r="N511" s="40" t="s">
        <v>16</v>
      </c>
      <c r="P511" s="17" t="s">
        <v>16</v>
      </c>
      <c r="Q511" s="42"/>
      <c r="R511" s="13">
        <f t="shared" si="16"/>
        <v>0</v>
      </c>
      <c r="S511" s="51"/>
      <c r="T511" s="51"/>
      <c r="U511" s="52" t="s">
        <v>16</v>
      </c>
      <c r="V511" s="52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0</v>
      </c>
      <c r="M512" s="40" t="s">
        <v>16</v>
      </c>
      <c r="N512" s="40" t="s">
        <v>16</v>
      </c>
      <c r="P512" s="17" t="s">
        <v>16</v>
      </c>
      <c r="Q512" s="42"/>
      <c r="R512" s="13">
        <f t="shared" si="16"/>
        <v>0</v>
      </c>
      <c r="S512" s="51"/>
      <c r="T512" s="51"/>
      <c r="U512" s="52" t="s">
        <v>16</v>
      </c>
      <c r="V512" s="52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40" t="s">
        <v>16</v>
      </c>
      <c r="N513" s="40" t="s">
        <v>16</v>
      </c>
      <c r="P513" s="17" t="s">
        <v>16</v>
      </c>
      <c r="Q513" s="42"/>
      <c r="R513" s="13">
        <f t="shared" si="16"/>
        <v>0</v>
      </c>
      <c r="S513" s="51"/>
      <c r="T513" s="51"/>
      <c r="U513" s="52" t="s">
        <v>16</v>
      </c>
      <c r="V513" s="52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50</v>
      </c>
      <c r="M514" s="40" t="s">
        <v>16</v>
      </c>
      <c r="N514" s="40" t="s">
        <v>16</v>
      </c>
      <c r="P514" s="17" t="s">
        <v>16</v>
      </c>
      <c r="Q514" s="42"/>
      <c r="R514" s="13">
        <f t="shared" si="16"/>
        <v>0</v>
      </c>
      <c r="S514" s="51"/>
      <c r="T514" s="51"/>
      <c r="U514" s="52" t="s">
        <v>16</v>
      </c>
      <c r="V514" s="52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40" t="s">
        <v>16</v>
      </c>
      <c r="N515" s="40" t="s">
        <v>16</v>
      </c>
      <c r="P515" s="17" t="s">
        <v>16</v>
      </c>
      <c r="Q515" s="42"/>
      <c r="R515" s="13">
        <f t="shared" si="16"/>
        <v>0</v>
      </c>
      <c r="S515" s="51"/>
      <c r="T515" s="51"/>
      <c r="U515" s="52" t="s">
        <v>16</v>
      </c>
      <c r="V515" s="52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40" t="s">
        <v>16</v>
      </c>
      <c r="N516" s="40" t="s">
        <v>16</v>
      </c>
      <c r="P516" s="17" t="s">
        <v>16</v>
      </c>
      <c r="Q516" s="42"/>
      <c r="R516" s="13">
        <f t="shared" si="16"/>
        <v>0</v>
      </c>
      <c r="S516" s="51"/>
      <c r="T516" s="51"/>
      <c r="U516" s="52" t="s">
        <v>16</v>
      </c>
      <c r="V516" s="52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1012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40" t="s">
        <v>16</v>
      </c>
      <c r="N517" s="40" t="s">
        <v>16</v>
      </c>
      <c r="P517" s="17" t="s">
        <v>16</v>
      </c>
      <c r="Q517" s="42"/>
      <c r="R517" s="13">
        <f t="shared" si="16"/>
        <v>0</v>
      </c>
      <c r="S517" s="51"/>
      <c r="T517" s="51"/>
      <c r="U517" s="52" t="s">
        <v>16</v>
      </c>
      <c r="V517" s="52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1011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40" t="s">
        <v>16</v>
      </c>
      <c r="N518" s="40" t="s">
        <v>16</v>
      </c>
      <c r="P518" s="17" t="s">
        <v>16</v>
      </c>
      <c r="Q518" s="42"/>
      <c r="R518" s="13">
        <f t="shared" si="16"/>
        <v>0</v>
      </c>
      <c r="S518" s="51"/>
      <c r="T518" s="51"/>
      <c r="U518" s="52" t="s">
        <v>16</v>
      </c>
      <c r="V518" s="52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40" t="s">
        <v>16</v>
      </c>
      <c r="N519" s="40" t="s">
        <v>16</v>
      </c>
      <c r="P519" s="17" t="s">
        <v>16</v>
      </c>
      <c r="Q519" s="42"/>
      <c r="R519" s="13">
        <f t="shared" si="16"/>
        <v>0</v>
      </c>
      <c r="S519" s="51"/>
      <c r="T519" s="51"/>
      <c r="U519" s="52" t="s">
        <v>16</v>
      </c>
      <c r="V519" s="52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1007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0</v>
      </c>
      <c r="M520" s="40" t="s">
        <v>16</v>
      </c>
      <c r="N520" s="40" t="s">
        <v>16</v>
      </c>
      <c r="P520" s="17" t="s">
        <v>16</v>
      </c>
      <c r="Q520" s="42"/>
      <c r="R520" s="13">
        <f t="shared" si="16"/>
        <v>0</v>
      </c>
      <c r="S520" s="51"/>
      <c r="T520" s="51"/>
      <c r="U520" s="52" t="s">
        <v>16</v>
      </c>
      <c r="V520" s="52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40"/>
      <c r="N521" s="40"/>
      <c r="P521" s="17"/>
      <c r="Q521" s="42"/>
      <c r="R521" s="13">
        <f t="shared" si="16"/>
        <v>0</v>
      </c>
      <c r="S521" s="51"/>
      <c r="T521" s="51"/>
      <c r="U521" s="52"/>
      <c r="V521" s="52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40"/>
      <c r="N522" s="40"/>
      <c r="P522" s="17"/>
      <c r="Q522" s="42"/>
      <c r="R522" s="13">
        <f t="shared" si="16"/>
        <v>0</v>
      </c>
      <c r="S522" s="51"/>
      <c r="T522" s="51"/>
      <c r="U522" s="52"/>
      <c r="V522" s="52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40"/>
      <c r="N523" s="40"/>
      <c r="P523" s="17"/>
      <c r="Q523" s="42"/>
      <c r="R523" s="13">
        <f t="shared" si="16"/>
        <v>0</v>
      </c>
      <c r="S523" s="51"/>
      <c r="T523" s="51"/>
      <c r="U523" s="52"/>
      <c r="V523" s="52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40"/>
      <c r="N524" s="40"/>
      <c r="P524" s="17"/>
      <c r="Q524" s="42"/>
      <c r="R524" s="13">
        <f t="shared" si="16"/>
        <v>0</v>
      </c>
      <c r="S524" s="51"/>
      <c r="T524" s="51"/>
      <c r="U524" s="52"/>
      <c r="V524" s="52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3"/>
      <c r="N525" s="43"/>
      <c r="O525" s="44"/>
      <c r="P525" s="45"/>
      <c r="Q525" s="46"/>
      <c r="R525" s="28">
        <f>SUM(R502:R524)</f>
        <v>0</v>
      </c>
      <c r="S525" s="53"/>
      <c r="T525" s="53"/>
      <c r="U525" s="54"/>
      <c r="V525" s="54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0</v>
      </c>
      <c r="M526" s="40" t="s">
        <v>16</v>
      </c>
      <c r="N526" s="40" t="s">
        <v>16</v>
      </c>
      <c r="P526" s="17" t="s">
        <v>16</v>
      </c>
      <c r="Q526" s="42"/>
      <c r="R526" s="13">
        <f t="shared" ref="R526:R555" si="17">L526*Q526</f>
        <v>0</v>
      </c>
      <c r="S526" s="51"/>
      <c r="T526" s="51"/>
      <c r="U526" s="52" t="s">
        <v>16</v>
      </c>
      <c r="V526" s="52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40" t="s">
        <v>16</v>
      </c>
      <c r="N527" s="40" t="s">
        <v>16</v>
      </c>
      <c r="P527" s="17" t="s">
        <v>16</v>
      </c>
      <c r="Q527" s="42"/>
      <c r="R527" s="13">
        <f t="shared" si="17"/>
        <v>0</v>
      </c>
      <c r="S527" s="51"/>
      <c r="T527" s="51"/>
      <c r="U527" s="52" t="s">
        <v>16</v>
      </c>
      <c r="V527" s="52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150</v>
      </c>
      <c r="M528" s="40" t="s">
        <v>16</v>
      </c>
      <c r="N528" s="40" t="s">
        <v>16</v>
      </c>
      <c r="P528" s="17" t="s">
        <v>16</v>
      </c>
      <c r="Q528" s="42"/>
      <c r="R528" s="13">
        <f t="shared" si="17"/>
        <v>0</v>
      </c>
      <c r="S528" s="51"/>
      <c r="T528" s="51"/>
      <c r="U528" s="52" t="s">
        <v>16</v>
      </c>
      <c r="V528" s="52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20</v>
      </c>
      <c r="M529" s="40" t="s">
        <v>16</v>
      </c>
      <c r="N529" s="40" t="s">
        <v>16</v>
      </c>
      <c r="P529" s="17" t="s">
        <v>16</v>
      </c>
      <c r="Q529" s="42"/>
      <c r="R529" s="13">
        <f t="shared" si="17"/>
        <v>0</v>
      </c>
      <c r="S529" s="51"/>
      <c r="T529" s="51"/>
      <c r="U529" s="52" t="s">
        <v>16</v>
      </c>
      <c r="V529" s="52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40" t="s">
        <v>16</v>
      </c>
      <c r="N530" s="40" t="s">
        <v>16</v>
      </c>
      <c r="P530" s="17" t="s">
        <v>16</v>
      </c>
      <c r="Q530" s="42"/>
      <c r="R530" s="13">
        <f t="shared" si="17"/>
        <v>0</v>
      </c>
      <c r="S530" s="51"/>
      <c r="T530" s="51"/>
      <c r="U530" s="52" t="s">
        <v>16</v>
      </c>
      <c r="V530" s="52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150</v>
      </c>
      <c r="M531" s="40" t="s">
        <v>16</v>
      </c>
      <c r="N531" s="40" t="s">
        <v>16</v>
      </c>
      <c r="P531" s="17" t="s">
        <v>16</v>
      </c>
      <c r="Q531" s="42"/>
      <c r="R531" s="13">
        <f t="shared" si="17"/>
        <v>0</v>
      </c>
      <c r="S531" s="51"/>
      <c r="T531" s="51"/>
      <c r="U531" s="52" t="s">
        <v>16</v>
      </c>
      <c r="V531" s="52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40" t="s">
        <v>16</v>
      </c>
      <c r="N532" s="40" t="s">
        <v>16</v>
      </c>
      <c r="P532" s="17" t="s">
        <v>16</v>
      </c>
      <c r="Q532" s="42"/>
      <c r="R532" s="13">
        <f t="shared" si="17"/>
        <v>0</v>
      </c>
      <c r="S532" s="51"/>
      <c r="T532" s="51"/>
      <c r="U532" s="52" t="s">
        <v>16</v>
      </c>
      <c r="V532" s="52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20</v>
      </c>
      <c r="M533" s="40" t="s">
        <v>16</v>
      </c>
      <c r="N533" s="40" t="s">
        <v>16</v>
      </c>
      <c r="P533" s="17" t="s">
        <v>16</v>
      </c>
      <c r="Q533" s="42"/>
      <c r="R533" s="13">
        <f t="shared" si="17"/>
        <v>0</v>
      </c>
      <c r="S533" s="51"/>
      <c r="T533" s="51"/>
      <c r="U533" s="52" t="s">
        <v>16</v>
      </c>
      <c r="V533" s="52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100</v>
      </c>
      <c r="M534" s="40" t="s">
        <v>16</v>
      </c>
      <c r="N534" s="40" t="s">
        <v>16</v>
      </c>
      <c r="P534" s="17" t="s">
        <v>16</v>
      </c>
      <c r="Q534" s="42"/>
      <c r="R534" s="13">
        <f t="shared" si="17"/>
        <v>0</v>
      </c>
      <c r="S534" s="51"/>
      <c r="T534" s="51"/>
      <c r="U534" s="52" t="s">
        <v>16</v>
      </c>
      <c r="V534" s="52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200</v>
      </c>
      <c r="M535" s="40" t="s">
        <v>16</v>
      </c>
      <c r="N535" s="40" t="s">
        <v>16</v>
      </c>
      <c r="P535" s="17" t="s">
        <v>16</v>
      </c>
      <c r="Q535" s="42"/>
      <c r="R535" s="13">
        <f t="shared" si="17"/>
        <v>0</v>
      </c>
      <c r="S535" s="51"/>
      <c r="T535" s="51"/>
      <c r="U535" s="52" t="s">
        <v>16</v>
      </c>
      <c r="V535" s="52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50</v>
      </c>
      <c r="M536" s="40" t="s">
        <v>16</v>
      </c>
      <c r="N536" s="40" t="s">
        <v>16</v>
      </c>
      <c r="P536" s="17" t="s">
        <v>16</v>
      </c>
      <c r="Q536" s="42"/>
      <c r="R536" s="13">
        <f t="shared" si="17"/>
        <v>0</v>
      </c>
      <c r="S536" s="51"/>
      <c r="T536" s="51"/>
      <c r="U536" s="52" t="s">
        <v>16</v>
      </c>
      <c r="V536" s="52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20</v>
      </c>
      <c r="M537" s="40" t="s">
        <v>16</v>
      </c>
      <c r="N537" s="40" t="s">
        <v>16</v>
      </c>
      <c r="P537" s="17" t="s">
        <v>16</v>
      </c>
      <c r="Q537" s="42"/>
      <c r="R537" s="13">
        <f t="shared" si="17"/>
        <v>0</v>
      </c>
      <c r="S537" s="51"/>
      <c r="T537" s="51"/>
      <c r="U537" s="52" t="s">
        <v>16</v>
      </c>
      <c r="V537" s="52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50</v>
      </c>
      <c r="M538" s="40" t="s">
        <v>16</v>
      </c>
      <c r="N538" s="40" t="s">
        <v>16</v>
      </c>
      <c r="P538" s="17" t="s">
        <v>16</v>
      </c>
      <c r="Q538" s="42"/>
      <c r="R538" s="13">
        <f t="shared" si="17"/>
        <v>0</v>
      </c>
      <c r="S538" s="51"/>
      <c r="T538" s="51"/>
      <c r="U538" s="52" t="s">
        <v>16</v>
      </c>
      <c r="V538" s="52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40" t="s">
        <v>16</v>
      </c>
      <c r="N539" s="40" t="s">
        <v>16</v>
      </c>
      <c r="P539" s="17" t="s">
        <v>16</v>
      </c>
      <c r="Q539" s="42"/>
      <c r="R539" s="13">
        <f t="shared" si="17"/>
        <v>0</v>
      </c>
      <c r="S539" s="51"/>
      <c r="T539" s="51"/>
      <c r="U539" s="52" t="s">
        <v>16</v>
      </c>
      <c r="V539" s="52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0</v>
      </c>
      <c r="M540" s="40" t="s">
        <v>16</v>
      </c>
      <c r="N540" s="40" t="s">
        <v>16</v>
      </c>
      <c r="P540" s="17" t="s">
        <v>16</v>
      </c>
      <c r="Q540" s="42"/>
      <c r="R540" s="13">
        <f t="shared" si="17"/>
        <v>0</v>
      </c>
      <c r="S540" s="51"/>
      <c r="T540" s="51"/>
      <c r="U540" s="52" t="s">
        <v>16</v>
      </c>
      <c r="V540" s="52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40" t="s">
        <v>16</v>
      </c>
      <c r="N541" s="40" t="s">
        <v>16</v>
      </c>
      <c r="P541" s="17" t="s">
        <v>16</v>
      </c>
      <c r="Q541" s="42"/>
      <c r="R541" s="13">
        <f t="shared" si="17"/>
        <v>0</v>
      </c>
      <c r="S541" s="51"/>
      <c r="T541" s="51"/>
      <c r="U541" s="52" t="s">
        <v>16</v>
      </c>
      <c r="V541" s="52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1023</v>
      </c>
      <c r="H542" s="22"/>
      <c r="I542" s="22"/>
      <c r="J542" s="22" t="s">
        <v>465</v>
      </c>
      <c r="K542" s="31" t="s">
        <v>17</v>
      </c>
      <c r="L542" s="57">
        <v>0</v>
      </c>
      <c r="M542" s="40"/>
      <c r="N542" s="40"/>
      <c r="P542" s="17"/>
      <c r="Q542" s="42"/>
      <c r="R542" s="13">
        <f t="shared" si="17"/>
        <v>0</v>
      </c>
      <c r="S542" s="51"/>
      <c r="T542" s="51"/>
      <c r="U542" s="52"/>
      <c r="V542" s="52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1024</v>
      </c>
      <c r="H543" s="22"/>
      <c r="I543" s="22"/>
      <c r="J543" s="22" t="s">
        <v>465</v>
      </c>
      <c r="K543" s="31" t="s">
        <v>17</v>
      </c>
      <c r="L543" s="57">
        <v>0</v>
      </c>
      <c r="M543" s="40"/>
      <c r="N543" s="40"/>
      <c r="P543" s="17"/>
      <c r="Q543" s="42"/>
      <c r="R543" s="13">
        <f t="shared" si="17"/>
        <v>0</v>
      </c>
      <c r="S543" s="51"/>
      <c r="T543" s="51"/>
      <c r="U543" s="52"/>
      <c r="V543" s="52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150</v>
      </c>
      <c r="M544" s="40" t="s">
        <v>16</v>
      </c>
      <c r="N544" s="40" t="s">
        <v>16</v>
      </c>
      <c r="P544" s="17" t="s">
        <v>16</v>
      </c>
      <c r="Q544" s="42"/>
      <c r="R544" s="13">
        <f t="shared" si="17"/>
        <v>0</v>
      </c>
      <c r="S544" s="51"/>
      <c r="T544" s="51"/>
      <c r="U544" s="52" t="s">
        <v>16</v>
      </c>
      <c r="V544" s="52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0</v>
      </c>
      <c r="M545" s="40" t="s">
        <v>16</v>
      </c>
      <c r="N545" s="40" t="s">
        <v>16</v>
      </c>
      <c r="P545" s="17" t="s">
        <v>16</v>
      </c>
      <c r="Q545" s="42"/>
      <c r="R545" s="13">
        <f t="shared" si="17"/>
        <v>0</v>
      </c>
      <c r="S545" s="51"/>
      <c r="T545" s="51"/>
      <c r="U545" s="52" t="s">
        <v>16</v>
      </c>
      <c r="V545" s="52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40" t="s">
        <v>16</v>
      </c>
      <c r="N546" s="40" t="s">
        <v>16</v>
      </c>
      <c r="P546" s="17" t="s">
        <v>16</v>
      </c>
      <c r="Q546" s="42"/>
      <c r="R546" s="13">
        <f t="shared" si="17"/>
        <v>0</v>
      </c>
      <c r="S546" s="51"/>
      <c r="T546" s="51"/>
      <c r="U546" s="52" t="s">
        <v>16</v>
      </c>
      <c r="V546" s="52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150</v>
      </c>
      <c r="M547" s="40" t="s">
        <v>16</v>
      </c>
      <c r="N547" s="40" t="s">
        <v>16</v>
      </c>
      <c r="P547" s="17" t="s">
        <v>16</v>
      </c>
      <c r="Q547" s="42"/>
      <c r="R547" s="13">
        <f t="shared" si="17"/>
        <v>0</v>
      </c>
      <c r="S547" s="51"/>
      <c r="T547" s="51"/>
      <c r="U547" s="52" t="s">
        <v>16</v>
      </c>
      <c r="V547" s="52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20</v>
      </c>
      <c r="M548" s="40" t="s">
        <v>16</v>
      </c>
      <c r="N548" s="40" t="s">
        <v>16</v>
      </c>
      <c r="P548" s="17" t="s">
        <v>16</v>
      </c>
      <c r="Q548" s="42"/>
      <c r="R548" s="13">
        <f t="shared" si="17"/>
        <v>0</v>
      </c>
      <c r="S548" s="51"/>
      <c r="T548" s="51"/>
      <c r="U548" s="52" t="s">
        <v>16</v>
      </c>
      <c r="V548" s="52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0</v>
      </c>
      <c r="M549" s="40" t="s">
        <v>16</v>
      </c>
      <c r="N549" s="40" t="s">
        <v>16</v>
      </c>
      <c r="P549" s="17" t="s">
        <v>16</v>
      </c>
      <c r="Q549" s="42"/>
      <c r="R549" s="13">
        <f t="shared" si="17"/>
        <v>0</v>
      </c>
      <c r="S549" s="51"/>
      <c r="T549" s="51"/>
      <c r="U549" s="52" t="s">
        <v>16</v>
      </c>
      <c r="V549" s="52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150</v>
      </c>
      <c r="M550" s="40" t="s">
        <v>16</v>
      </c>
      <c r="N550" s="40" t="s">
        <v>16</v>
      </c>
      <c r="P550" s="17" t="s">
        <v>16</v>
      </c>
      <c r="Q550" s="42"/>
      <c r="R550" s="13">
        <f t="shared" si="17"/>
        <v>0</v>
      </c>
      <c r="S550" s="51"/>
      <c r="T550" s="51"/>
      <c r="U550" s="52" t="s">
        <v>16</v>
      </c>
      <c r="V550" s="52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0</v>
      </c>
      <c r="M551" s="40" t="s">
        <v>16</v>
      </c>
      <c r="N551" s="40" t="s">
        <v>16</v>
      </c>
      <c r="P551" s="17" t="s">
        <v>16</v>
      </c>
      <c r="Q551" s="42"/>
      <c r="R551" s="13">
        <f t="shared" si="17"/>
        <v>0</v>
      </c>
      <c r="S551" s="51"/>
      <c r="T551" s="51"/>
      <c r="U551" s="52" t="s">
        <v>16</v>
      </c>
      <c r="V551" s="52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50</v>
      </c>
      <c r="M552" s="40" t="s">
        <v>16</v>
      </c>
      <c r="N552" s="40" t="s">
        <v>16</v>
      </c>
      <c r="P552" s="17" t="s">
        <v>16</v>
      </c>
      <c r="Q552" s="42"/>
      <c r="R552" s="13">
        <f t="shared" si="17"/>
        <v>0</v>
      </c>
      <c r="S552" s="51"/>
      <c r="T552" s="51"/>
      <c r="U552" s="52" t="s">
        <v>16</v>
      </c>
      <c r="V552" s="52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0</v>
      </c>
      <c r="M553" s="40" t="s">
        <v>16</v>
      </c>
      <c r="N553" s="40" t="s">
        <v>16</v>
      </c>
      <c r="P553" s="17" t="s">
        <v>16</v>
      </c>
      <c r="Q553" s="42"/>
      <c r="R553" s="13">
        <f t="shared" si="17"/>
        <v>0</v>
      </c>
      <c r="S553" s="51"/>
      <c r="T553" s="51"/>
      <c r="U553" s="52" t="s">
        <v>16</v>
      </c>
      <c r="V553" s="52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0</v>
      </c>
      <c r="M554" s="40"/>
      <c r="N554" s="40"/>
      <c r="P554" s="17"/>
      <c r="Q554" s="42"/>
      <c r="R554" s="13">
        <f t="shared" si="17"/>
        <v>0</v>
      </c>
      <c r="S554" s="51"/>
      <c r="T554" s="51"/>
      <c r="U554" s="52" t="s">
        <v>16</v>
      </c>
      <c r="V554" s="52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0</v>
      </c>
      <c r="M555" s="40" t="s">
        <v>16</v>
      </c>
      <c r="N555" s="40" t="s">
        <v>16</v>
      </c>
      <c r="P555" s="17" t="s">
        <v>16</v>
      </c>
      <c r="Q555" s="42"/>
      <c r="R555" s="13">
        <f t="shared" si="17"/>
        <v>0</v>
      </c>
      <c r="S555" s="51"/>
      <c r="T555" s="51"/>
      <c r="U555" s="52" t="s">
        <v>16</v>
      </c>
      <c r="V555" s="52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3"/>
      <c r="N556" s="43"/>
      <c r="O556" s="44"/>
      <c r="P556" s="45"/>
      <c r="Q556" s="46"/>
      <c r="R556" s="28">
        <f>SUM(R526:R555)</f>
        <v>0</v>
      </c>
      <c r="S556" s="53"/>
      <c r="T556" s="53"/>
      <c r="U556" s="54"/>
      <c r="V556" s="54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15</v>
      </c>
      <c r="M557" s="40" t="s">
        <v>16</v>
      </c>
      <c r="N557" s="40" t="s">
        <v>16</v>
      </c>
      <c r="P557" s="17" t="s">
        <v>16</v>
      </c>
      <c r="Q557" s="42"/>
      <c r="R557" s="13">
        <f t="shared" ref="R557:R588" si="18">L557*Q557</f>
        <v>0</v>
      </c>
      <c r="S557" s="51"/>
      <c r="T557" s="51"/>
      <c r="U557" s="52" t="s">
        <v>16</v>
      </c>
      <c r="V557" s="52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0</v>
      </c>
      <c r="M558" s="40" t="s">
        <v>16</v>
      </c>
      <c r="N558" s="40" t="s">
        <v>16</v>
      </c>
      <c r="P558" s="17" t="s">
        <v>16</v>
      </c>
      <c r="Q558" s="42"/>
      <c r="R558" s="13">
        <f t="shared" si="18"/>
        <v>0</v>
      </c>
      <c r="S558" s="51"/>
      <c r="T558" s="51"/>
      <c r="U558" s="52" t="s">
        <v>16</v>
      </c>
      <c r="V558" s="52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0</v>
      </c>
      <c r="M559" s="40" t="s">
        <v>16</v>
      </c>
      <c r="N559" s="40" t="s">
        <v>16</v>
      </c>
      <c r="P559" s="17" t="s">
        <v>16</v>
      </c>
      <c r="Q559" s="42"/>
      <c r="R559" s="13">
        <f t="shared" si="18"/>
        <v>0</v>
      </c>
      <c r="S559" s="51"/>
      <c r="T559" s="51"/>
      <c r="U559" s="52" t="s">
        <v>16</v>
      </c>
      <c r="V559" s="52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20</v>
      </c>
      <c r="M560" s="40" t="s">
        <v>16</v>
      </c>
      <c r="N560" s="40" t="s">
        <v>16</v>
      </c>
      <c r="P560" s="17" t="s">
        <v>16</v>
      </c>
      <c r="Q560" s="42"/>
      <c r="R560" s="13">
        <f t="shared" si="18"/>
        <v>0</v>
      </c>
      <c r="S560" s="51"/>
      <c r="T560" s="51"/>
      <c r="U560" s="52" t="s">
        <v>16</v>
      </c>
      <c r="V560" s="52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120</v>
      </c>
      <c r="M561" s="40" t="s">
        <v>16</v>
      </c>
      <c r="N561" s="40" t="s">
        <v>16</v>
      </c>
      <c r="P561" s="17" t="s">
        <v>16</v>
      </c>
      <c r="Q561" s="42"/>
      <c r="R561" s="13">
        <f t="shared" si="18"/>
        <v>0</v>
      </c>
      <c r="S561" s="51"/>
      <c r="T561" s="51"/>
      <c r="U561" s="52" t="s">
        <v>16</v>
      </c>
      <c r="V561" s="52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300</v>
      </c>
      <c r="M562" s="40" t="s">
        <v>16</v>
      </c>
      <c r="N562" s="40" t="s">
        <v>16</v>
      </c>
      <c r="P562" s="17" t="s">
        <v>16</v>
      </c>
      <c r="Q562" s="42"/>
      <c r="R562" s="13">
        <f t="shared" si="18"/>
        <v>0</v>
      </c>
      <c r="S562" s="51"/>
      <c r="T562" s="51"/>
      <c r="U562" s="52" t="s">
        <v>16</v>
      </c>
      <c r="V562" s="52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160</v>
      </c>
      <c r="M563" s="40" t="s">
        <v>16</v>
      </c>
      <c r="N563" s="40" t="s">
        <v>16</v>
      </c>
      <c r="P563" s="17" t="s">
        <v>16</v>
      </c>
      <c r="Q563" s="42"/>
      <c r="R563" s="13">
        <f t="shared" si="18"/>
        <v>0</v>
      </c>
      <c r="S563" s="51"/>
      <c r="T563" s="51"/>
      <c r="U563" s="52" t="s">
        <v>16</v>
      </c>
      <c r="V563" s="52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320</v>
      </c>
      <c r="M564" s="40" t="s">
        <v>16</v>
      </c>
      <c r="N564" s="40" t="s">
        <v>16</v>
      </c>
      <c r="P564" s="17" t="s">
        <v>16</v>
      </c>
      <c r="Q564" s="42"/>
      <c r="R564" s="13">
        <f t="shared" si="18"/>
        <v>0</v>
      </c>
      <c r="S564" s="51"/>
      <c r="T564" s="51"/>
      <c r="U564" s="52" t="s">
        <v>16</v>
      </c>
      <c r="V564" s="52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125</v>
      </c>
      <c r="M565" s="40" t="s">
        <v>16</v>
      </c>
      <c r="N565" s="40" t="s">
        <v>16</v>
      </c>
      <c r="P565" s="17" t="s">
        <v>16</v>
      </c>
      <c r="Q565" s="42"/>
      <c r="R565" s="13">
        <f t="shared" si="18"/>
        <v>0</v>
      </c>
      <c r="S565" s="51"/>
      <c r="T565" s="51"/>
      <c r="U565" s="52" t="s">
        <v>16</v>
      </c>
      <c r="V565" s="52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50</v>
      </c>
      <c r="M566" s="40" t="s">
        <v>16</v>
      </c>
      <c r="N566" s="40" t="s">
        <v>16</v>
      </c>
      <c r="P566" s="17" t="s">
        <v>16</v>
      </c>
      <c r="Q566" s="42"/>
      <c r="R566" s="13">
        <f t="shared" si="18"/>
        <v>0</v>
      </c>
      <c r="S566" s="51"/>
      <c r="T566" s="51"/>
      <c r="U566" s="52" t="s">
        <v>16</v>
      </c>
      <c r="V566" s="52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0</v>
      </c>
      <c r="M567" s="40" t="s">
        <v>16</v>
      </c>
      <c r="N567" s="40" t="s">
        <v>16</v>
      </c>
      <c r="P567" s="17" t="s">
        <v>16</v>
      </c>
      <c r="Q567" s="42"/>
      <c r="R567" s="13">
        <f t="shared" si="18"/>
        <v>0</v>
      </c>
      <c r="S567" s="51"/>
      <c r="T567" s="51"/>
      <c r="U567" s="52" t="s">
        <v>16</v>
      </c>
      <c r="V567" s="52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250</v>
      </c>
      <c r="M568" s="40" t="s">
        <v>16</v>
      </c>
      <c r="N568" s="40" t="s">
        <v>16</v>
      </c>
      <c r="P568" s="17" t="s">
        <v>16</v>
      </c>
      <c r="Q568" s="42"/>
      <c r="R568" s="13">
        <f t="shared" si="18"/>
        <v>0</v>
      </c>
      <c r="S568" s="51"/>
      <c r="T568" s="51"/>
      <c r="U568" s="52" t="s">
        <v>16</v>
      </c>
      <c r="V568" s="52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250</v>
      </c>
      <c r="M569" s="40" t="s">
        <v>16</v>
      </c>
      <c r="N569" s="40" t="s">
        <v>16</v>
      </c>
      <c r="P569" s="17" t="s">
        <v>16</v>
      </c>
      <c r="Q569" s="42"/>
      <c r="R569" s="13">
        <f t="shared" si="18"/>
        <v>0</v>
      </c>
      <c r="S569" s="51"/>
      <c r="T569" s="51"/>
      <c r="U569" s="52" t="s">
        <v>16</v>
      </c>
      <c r="V569" s="52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5</v>
      </c>
      <c r="M570" s="40" t="s">
        <v>16</v>
      </c>
      <c r="N570" s="40" t="s">
        <v>16</v>
      </c>
      <c r="P570" s="17" t="s">
        <v>16</v>
      </c>
      <c r="Q570" s="42"/>
      <c r="R570" s="13">
        <f t="shared" si="18"/>
        <v>0</v>
      </c>
      <c r="S570" s="51"/>
      <c r="T570" s="51"/>
      <c r="U570" s="52" t="s">
        <v>16</v>
      </c>
      <c r="V570" s="52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70</v>
      </c>
      <c r="M571" s="40" t="s">
        <v>16</v>
      </c>
      <c r="N571" s="40" t="s">
        <v>16</v>
      </c>
      <c r="P571" s="17" t="s">
        <v>16</v>
      </c>
      <c r="Q571" s="42"/>
      <c r="R571" s="13">
        <f t="shared" si="18"/>
        <v>0</v>
      </c>
      <c r="S571" s="51"/>
      <c r="T571" s="51"/>
      <c r="U571" s="52" t="s">
        <v>16</v>
      </c>
      <c r="V571" s="52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0</v>
      </c>
      <c r="M572" s="40" t="s">
        <v>16</v>
      </c>
      <c r="N572" s="40" t="s">
        <v>16</v>
      </c>
      <c r="P572" s="17" t="s">
        <v>16</v>
      </c>
      <c r="Q572" s="42"/>
      <c r="R572" s="13">
        <f t="shared" si="18"/>
        <v>0</v>
      </c>
      <c r="S572" s="51"/>
      <c r="T572" s="51"/>
      <c r="U572" s="52" t="s">
        <v>16</v>
      </c>
      <c r="V572" s="52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375</v>
      </c>
      <c r="M573" s="40" t="s">
        <v>16</v>
      </c>
      <c r="N573" s="40" t="s">
        <v>16</v>
      </c>
      <c r="P573" s="17" t="s">
        <v>16</v>
      </c>
      <c r="Q573" s="42"/>
      <c r="R573" s="13">
        <f t="shared" si="18"/>
        <v>0</v>
      </c>
      <c r="S573" s="51"/>
      <c r="T573" s="51"/>
      <c r="U573" s="52" t="s">
        <v>16</v>
      </c>
      <c r="V573" s="52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40" t="s">
        <v>16</v>
      </c>
      <c r="N574" s="40" t="s">
        <v>16</v>
      </c>
      <c r="P574" s="17" t="s">
        <v>16</v>
      </c>
      <c r="Q574" s="42"/>
      <c r="R574" s="13">
        <f t="shared" si="18"/>
        <v>0</v>
      </c>
      <c r="S574" s="51"/>
      <c r="T574" s="51"/>
      <c r="U574" s="52" t="s">
        <v>16</v>
      </c>
      <c r="V574" s="52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75</v>
      </c>
      <c r="M575" s="40" t="s">
        <v>16</v>
      </c>
      <c r="N575" s="40" t="s">
        <v>16</v>
      </c>
      <c r="P575" s="17" t="s">
        <v>16</v>
      </c>
      <c r="Q575" s="42"/>
      <c r="R575" s="13">
        <f t="shared" si="18"/>
        <v>0</v>
      </c>
      <c r="S575" s="51"/>
      <c r="T575" s="51"/>
      <c r="U575" s="52" t="s">
        <v>16</v>
      </c>
      <c r="V575" s="52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0</v>
      </c>
      <c r="M576" s="40" t="s">
        <v>16</v>
      </c>
      <c r="N576" s="40" t="s">
        <v>16</v>
      </c>
      <c r="P576" s="17" t="s">
        <v>16</v>
      </c>
      <c r="Q576" s="42"/>
      <c r="R576" s="13">
        <f t="shared" si="18"/>
        <v>0</v>
      </c>
      <c r="S576" s="51"/>
      <c r="T576" s="51"/>
      <c r="U576" s="52" t="s">
        <v>16</v>
      </c>
      <c r="V576" s="52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144</v>
      </c>
      <c r="M577" s="40" t="s">
        <v>16</v>
      </c>
      <c r="N577" s="40" t="s">
        <v>16</v>
      </c>
      <c r="P577" s="17" t="s">
        <v>16</v>
      </c>
      <c r="Q577" s="42"/>
      <c r="R577" s="13">
        <f t="shared" si="18"/>
        <v>0</v>
      </c>
      <c r="S577" s="51"/>
      <c r="T577" s="51"/>
      <c r="U577" s="52" t="s">
        <v>16</v>
      </c>
      <c r="V577" s="52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200</v>
      </c>
      <c r="M578" s="40" t="s">
        <v>16</v>
      </c>
      <c r="N578" s="40" t="s">
        <v>16</v>
      </c>
      <c r="P578" s="17" t="s">
        <v>16</v>
      </c>
      <c r="Q578" s="42"/>
      <c r="R578" s="13">
        <f t="shared" si="18"/>
        <v>0</v>
      </c>
      <c r="S578" s="51"/>
      <c r="T578" s="51"/>
      <c r="U578" s="52" t="s">
        <v>16</v>
      </c>
      <c r="V578" s="52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0</v>
      </c>
      <c r="M579" s="40" t="s">
        <v>16</v>
      </c>
      <c r="N579" s="40" t="s">
        <v>16</v>
      </c>
      <c r="P579" s="17" t="s">
        <v>16</v>
      </c>
      <c r="Q579" s="42"/>
      <c r="R579" s="13">
        <f t="shared" si="18"/>
        <v>0</v>
      </c>
      <c r="S579" s="51"/>
      <c r="T579" s="51"/>
      <c r="U579" s="52" t="s">
        <v>16</v>
      </c>
      <c r="V579" s="52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0</v>
      </c>
      <c r="M580" s="40" t="s">
        <v>16</v>
      </c>
      <c r="N580" s="40" t="s">
        <v>16</v>
      </c>
      <c r="P580" s="17" t="s">
        <v>16</v>
      </c>
      <c r="Q580" s="42"/>
      <c r="R580" s="13">
        <f t="shared" si="18"/>
        <v>0</v>
      </c>
      <c r="S580" s="51"/>
      <c r="T580" s="51"/>
      <c r="U580" s="52" t="s">
        <v>16</v>
      </c>
      <c r="V580" s="52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40" t="s">
        <v>16</v>
      </c>
      <c r="N581" s="40" t="s">
        <v>16</v>
      </c>
      <c r="P581" s="17" t="s">
        <v>16</v>
      </c>
      <c r="Q581" s="42"/>
      <c r="R581" s="13">
        <f t="shared" si="18"/>
        <v>0</v>
      </c>
      <c r="S581" s="51"/>
      <c r="T581" s="51"/>
      <c r="U581" s="52" t="s">
        <v>16</v>
      </c>
      <c r="V581" s="52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10</v>
      </c>
      <c r="M582" s="40" t="s">
        <v>16</v>
      </c>
      <c r="N582" s="40" t="s">
        <v>16</v>
      </c>
      <c r="P582" s="17" t="s">
        <v>16</v>
      </c>
      <c r="Q582" s="42"/>
      <c r="R582" s="13">
        <f t="shared" si="18"/>
        <v>0</v>
      </c>
      <c r="S582" s="51"/>
      <c r="T582" s="51"/>
      <c r="U582" s="52" t="s">
        <v>16</v>
      </c>
      <c r="V582" s="52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40" t="s">
        <v>16</v>
      </c>
      <c r="N583" s="40" t="s">
        <v>16</v>
      </c>
      <c r="P583" s="17" t="s">
        <v>16</v>
      </c>
      <c r="Q583" s="42"/>
      <c r="R583" s="13">
        <f t="shared" si="18"/>
        <v>0</v>
      </c>
      <c r="S583" s="51"/>
      <c r="T583" s="51"/>
      <c r="U583" s="52" t="s">
        <v>16</v>
      </c>
      <c r="V583" s="52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0</v>
      </c>
      <c r="M584" s="40" t="s">
        <v>16</v>
      </c>
      <c r="N584" s="40" t="s">
        <v>16</v>
      </c>
      <c r="P584" s="17" t="s">
        <v>16</v>
      </c>
      <c r="Q584" s="42"/>
      <c r="R584" s="13">
        <f t="shared" si="18"/>
        <v>0</v>
      </c>
      <c r="S584" s="51"/>
      <c r="T584" s="51"/>
      <c r="U584" s="52" t="s">
        <v>16</v>
      </c>
      <c r="V584" s="52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1500</v>
      </c>
      <c r="M585" s="40" t="s">
        <v>16</v>
      </c>
      <c r="N585" s="40" t="s">
        <v>16</v>
      </c>
      <c r="P585" s="17" t="s">
        <v>16</v>
      </c>
      <c r="Q585" s="42"/>
      <c r="R585" s="13">
        <f t="shared" si="18"/>
        <v>0</v>
      </c>
      <c r="S585" s="51"/>
      <c r="T585" s="51"/>
      <c r="U585" s="52" t="s">
        <v>16</v>
      </c>
      <c r="V585" s="52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550</v>
      </c>
      <c r="M586" s="40" t="s">
        <v>16</v>
      </c>
      <c r="N586" s="40" t="s">
        <v>16</v>
      </c>
      <c r="P586" s="17" t="s">
        <v>16</v>
      </c>
      <c r="Q586" s="42"/>
      <c r="R586" s="13">
        <f t="shared" si="18"/>
        <v>0</v>
      </c>
      <c r="S586" s="51"/>
      <c r="T586" s="51"/>
      <c r="U586" s="52" t="s">
        <v>16</v>
      </c>
      <c r="V586" s="52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0</v>
      </c>
      <c r="M587" s="40" t="s">
        <v>16</v>
      </c>
      <c r="N587" s="40" t="s">
        <v>16</v>
      </c>
      <c r="P587" s="17" t="s">
        <v>16</v>
      </c>
      <c r="Q587" s="42"/>
      <c r="R587" s="13">
        <f t="shared" si="18"/>
        <v>0</v>
      </c>
      <c r="S587" s="51"/>
      <c r="T587" s="51"/>
      <c r="U587" s="52" t="s">
        <v>16</v>
      </c>
      <c r="V587" s="52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300</v>
      </c>
      <c r="M588" s="40" t="s">
        <v>16</v>
      </c>
      <c r="N588" s="40" t="s">
        <v>16</v>
      </c>
      <c r="P588" s="17" t="s">
        <v>16</v>
      </c>
      <c r="Q588" s="42"/>
      <c r="R588" s="13">
        <f t="shared" si="18"/>
        <v>0</v>
      </c>
      <c r="S588" s="51"/>
      <c r="T588" s="51"/>
      <c r="U588" s="52" t="s">
        <v>16</v>
      </c>
      <c r="V588" s="52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0</v>
      </c>
      <c r="M589" s="40" t="s">
        <v>16</v>
      </c>
      <c r="N589" s="40" t="s">
        <v>16</v>
      </c>
      <c r="P589" s="17" t="s">
        <v>16</v>
      </c>
      <c r="Q589" s="42"/>
      <c r="R589" s="13">
        <f t="shared" ref="R589:R620" si="19">L589*Q589</f>
        <v>0</v>
      </c>
      <c r="S589" s="51"/>
      <c r="T589" s="51"/>
      <c r="U589" s="52" t="s">
        <v>16</v>
      </c>
      <c r="V589" s="52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100</v>
      </c>
      <c r="M590" s="40" t="s">
        <v>16</v>
      </c>
      <c r="N590" s="40" t="s">
        <v>16</v>
      </c>
      <c r="P590" s="17" t="s">
        <v>16</v>
      </c>
      <c r="Q590" s="42"/>
      <c r="R590" s="13">
        <f t="shared" si="19"/>
        <v>0</v>
      </c>
      <c r="S590" s="51"/>
      <c r="T590" s="51"/>
      <c r="U590" s="52" t="s">
        <v>16</v>
      </c>
      <c r="V590" s="52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5</v>
      </c>
      <c r="M591" s="40" t="s">
        <v>16</v>
      </c>
      <c r="N591" s="40" t="s">
        <v>16</v>
      </c>
      <c r="P591" s="17" t="s">
        <v>16</v>
      </c>
      <c r="Q591" s="42"/>
      <c r="R591" s="13">
        <f t="shared" si="19"/>
        <v>0</v>
      </c>
      <c r="S591" s="51"/>
      <c r="T591" s="51"/>
      <c r="U591" s="52" t="s">
        <v>16</v>
      </c>
      <c r="V591" s="52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100</v>
      </c>
      <c r="M592" s="40" t="s">
        <v>16</v>
      </c>
      <c r="N592" s="40" t="s">
        <v>16</v>
      </c>
      <c r="P592" s="17" t="s">
        <v>16</v>
      </c>
      <c r="Q592" s="42"/>
      <c r="R592" s="13">
        <f t="shared" si="19"/>
        <v>0</v>
      </c>
      <c r="S592" s="51"/>
      <c r="T592" s="51"/>
      <c r="U592" s="52" t="s">
        <v>16</v>
      </c>
      <c r="V592" s="52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0</v>
      </c>
      <c r="M593" s="40" t="s">
        <v>16</v>
      </c>
      <c r="N593" s="40" t="s">
        <v>16</v>
      </c>
      <c r="P593" s="17" t="s">
        <v>16</v>
      </c>
      <c r="Q593" s="42"/>
      <c r="R593" s="13">
        <f t="shared" si="19"/>
        <v>0</v>
      </c>
      <c r="S593" s="51"/>
      <c r="T593" s="51"/>
      <c r="U593" s="52" t="s">
        <v>16</v>
      </c>
      <c r="V593" s="52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40" t="s">
        <v>16</v>
      </c>
      <c r="N594" s="40" t="s">
        <v>16</v>
      </c>
      <c r="P594" s="17" t="s">
        <v>16</v>
      </c>
      <c r="Q594" s="42"/>
      <c r="R594" s="13">
        <f t="shared" si="19"/>
        <v>0</v>
      </c>
      <c r="S594" s="51"/>
      <c r="T594" s="51"/>
      <c r="U594" s="52" t="s">
        <v>16</v>
      </c>
      <c r="V594" s="52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100</v>
      </c>
      <c r="M595" s="40" t="s">
        <v>16</v>
      </c>
      <c r="N595" s="40" t="s">
        <v>16</v>
      </c>
      <c r="P595" s="17" t="s">
        <v>16</v>
      </c>
      <c r="Q595" s="42"/>
      <c r="R595" s="13">
        <f t="shared" si="19"/>
        <v>0</v>
      </c>
      <c r="S595" s="51"/>
      <c r="T595" s="51"/>
      <c r="U595" s="52" t="s">
        <v>16</v>
      </c>
      <c r="V595" s="52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50</v>
      </c>
      <c r="M596" s="40" t="s">
        <v>16</v>
      </c>
      <c r="N596" s="40" t="s">
        <v>16</v>
      </c>
      <c r="P596" s="17" t="s">
        <v>16</v>
      </c>
      <c r="Q596" s="42"/>
      <c r="R596" s="13">
        <f t="shared" si="19"/>
        <v>0</v>
      </c>
      <c r="S596" s="51"/>
      <c r="T596" s="51"/>
      <c r="U596" s="52" t="s">
        <v>16</v>
      </c>
      <c r="V596" s="52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200</v>
      </c>
      <c r="M597" s="40" t="s">
        <v>16</v>
      </c>
      <c r="N597" s="40" t="s">
        <v>16</v>
      </c>
      <c r="P597" s="17" t="s">
        <v>16</v>
      </c>
      <c r="Q597" s="42"/>
      <c r="R597" s="13">
        <f t="shared" si="19"/>
        <v>0</v>
      </c>
      <c r="S597" s="51"/>
      <c r="T597" s="51"/>
      <c r="U597" s="52" t="s">
        <v>16</v>
      </c>
      <c r="V597" s="52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50</v>
      </c>
      <c r="M598" s="40" t="s">
        <v>16</v>
      </c>
      <c r="N598" s="40" t="s">
        <v>16</v>
      </c>
      <c r="P598" s="17" t="s">
        <v>16</v>
      </c>
      <c r="Q598" s="42"/>
      <c r="R598" s="13">
        <f t="shared" si="19"/>
        <v>0</v>
      </c>
      <c r="S598" s="51"/>
      <c r="T598" s="51"/>
      <c r="U598" s="52" t="s">
        <v>16</v>
      </c>
      <c r="V598" s="52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0</v>
      </c>
      <c r="M599" s="40" t="s">
        <v>16</v>
      </c>
      <c r="N599" s="40" t="s">
        <v>16</v>
      </c>
      <c r="P599" s="17" t="s">
        <v>16</v>
      </c>
      <c r="Q599" s="42"/>
      <c r="R599" s="13">
        <f t="shared" si="19"/>
        <v>0</v>
      </c>
      <c r="S599" s="51"/>
      <c r="T599" s="51"/>
      <c r="U599" s="52" t="s">
        <v>16</v>
      </c>
      <c r="V599" s="52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100</v>
      </c>
      <c r="M600" s="40" t="s">
        <v>16</v>
      </c>
      <c r="N600" s="40" t="s">
        <v>16</v>
      </c>
      <c r="P600" s="17" t="s">
        <v>16</v>
      </c>
      <c r="Q600" s="42"/>
      <c r="R600" s="13">
        <f t="shared" si="19"/>
        <v>0</v>
      </c>
      <c r="S600" s="51"/>
      <c r="T600" s="51"/>
      <c r="U600" s="52" t="s">
        <v>16</v>
      </c>
      <c r="V600" s="52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70</v>
      </c>
      <c r="M601" s="40" t="s">
        <v>16</v>
      </c>
      <c r="N601" s="40" t="s">
        <v>16</v>
      </c>
      <c r="P601" s="17" t="s">
        <v>16</v>
      </c>
      <c r="Q601" s="42"/>
      <c r="R601" s="13">
        <f t="shared" si="19"/>
        <v>0</v>
      </c>
      <c r="S601" s="51"/>
      <c r="T601" s="51"/>
      <c r="U601" s="52" t="s">
        <v>16</v>
      </c>
      <c r="V601" s="52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0</v>
      </c>
      <c r="M602" s="40" t="s">
        <v>16</v>
      </c>
      <c r="N602" s="40" t="s">
        <v>16</v>
      </c>
      <c r="P602" s="17" t="s">
        <v>16</v>
      </c>
      <c r="Q602" s="42"/>
      <c r="R602" s="13">
        <f t="shared" si="19"/>
        <v>0</v>
      </c>
      <c r="S602" s="51"/>
      <c r="T602" s="51"/>
      <c r="U602" s="52" t="s">
        <v>16</v>
      </c>
      <c r="V602" s="52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7</v>
      </c>
      <c r="M603" s="40" t="s">
        <v>16</v>
      </c>
      <c r="N603" s="40" t="s">
        <v>16</v>
      </c>
      <c r="P603" s="17" t="s">
        <v>16</v>
      </c>
      <c r="Q603" s="42"/>
      <c r="R603" s="13">
        <f t="shared" si="19"/>
        <v>0</v>
      </c>
      <c r="S603" s="51"/>
      <c r="T603" s="51"/>
      <c r="U603" s="52" t="s">
        <v>16</v>
      </c>
      <c r="V603" s="52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40" t="s">
        <v>16</v>
      </c>
      <c r="N604" s="40" t="s">
        <v>16</v>
      </c>
      <c r="P604" s="17" t="s">
        <v>16</v>
      </c>
      <c r="Q604" s="42"/>
      <c r="R604" s="13">
        <f t="shared" si="19"/>
        <v>0</v>
      </c>
      <c r="S604" s="51"/>
      <c r="T604" s="51"/>
      <c r="U604" s="52" t="s">
        <v>16</v>
      </c>
      <c r="V604" s="52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150</v>
      </c>
      <c r="M605" s="40" t="s">
        <v>16</v>
      </c>
      <c r="N605" s="40" t="s">
        <v>16</v>
      </c>
      <c r="P605" s="17" t="s">
        <v>16</v>
      </c>
      <c r="Q605" s="42"/>
      <c r="R605" s="13">
        <f t="shared" si="19"/>
        <v>0</v>
      </c>
      <c r="S605" s="51"/>
      <c r="T605" s="51"/>
      <c r="U605" s="52" t="s">
        <v>16</v>
      </c>
      <c r="V605" s="52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40" t="s">
        <v>16</v>
      </c>
      <c r="N606" s="40" t="s">
        <v>16</v>
      </c>
      <c r="P606" s="17" t="s">
        <v>16</v>
      </c>
      <c r="Q606" s="42"/>
      <c r="R606" s="13">
        <f t="shared" si="19"/>
        <v>0</v>
      </c>
      <c r="S606" s="51"/>
      <c r="T606" s="51"/>
      <c r="U606" s="52" t="s">
        <v>16</v>
      </c>
      <c r="V606" s="52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90</v>
      </c>
      <c r="M607" s="40" t="s">
        <v>16</v>
      </c>
      <c r="N607" s="40" t="s">
        <v>16</v>
      </c>
      <c r="P607" s="17" t="s">
        <v>16</v>
      </c>
      <c r="Q607" s="42"/>
      <c r="R607" s="13">
        <f t="shared" si="19"/>
        <v>0</v>
      </c>
      <c r="S607" s="51"/>
      <c r="T607" s="51"/>
      <c r="U607" s="52" t="s">
        <v>16</v>
      </c>
      <c r="V607" s="52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10</v>
      </c>
      <c r="M608" s="40" t="s">
        <v>16</v>
      </c>
      <c r="N608" s="40" t="s">
        <v>16</v>
      </c>
      <c r="P608" s="17" t="s">
        <v>16</v>
      </c>
      <c r="Q608" s="42"/>
      <c r="R608" s="13">
        <f t="shared" si="19"/>
        <v>0</v>
      </c>
      <c r="S608" s="51"/>
      <c r="T608" s="51"/>
      <c r="U608" s="52" t="s">
        <v>16</v>
      </c>
      <c r="V608" s="52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10</v>
      </c>
      <c r="M609" s="40" t="s">
        <v>16</v>
      </c>
      <c r="N609" s="40" t="s">
        <v>16</v>
      </c>
      <c r="P609" s="17" t="s">
        <v>16</v>
      </c>
      <c r="Q609" s="42"/>
      <c r="R609" s="13">
        <f t="shared" si="19"/>
        <v>0</v>
      </c>
      <c r="S609" s="51"/>
      <c r="T609" s="51"/>
      <c r="U609" s="52" t="s">
        <v>16</v>
      </c>
      <c r="V609" s="52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50</v>
      </c>
      <c r="M610" s="40" t="s">
        <v>16</v>
      </c>
      <c r="N610" s="40" t="s">
        <v>16</v>
      </c>
      <c r="P610" s="17" t="s">
        <v>16</v>
      </c>
      <c r="Q610" s="42"/>
      <c r="R610" s="13">
        <f t="shared" si="19"/>
        <v>0</v>
      </c>
      <c r="S610" s="51"/>
      <c r="T610" s="51"/>
      <c r="U610" s="52" t="s">
        <v>16</v>
      </c>
      <c r="V610" s="52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0</v>
      </c>
      <c r="M611" s="40" t="s">
        <v>16</v>
      </c>
      <c r="N611" s="40" t="s">
        <v>16</v>
      </c>
      <c r="P611" s="17" t="s">
        <v>16</v>
      </c>
      <c r="Q611" s="42"/>
      <c r="R611" s="13">
        <f t="shared" si="19"/>
        <v>0</v>
      </c>
      <c r="S611" s="51"/>
      <c r="T611" s="51"/>
      <c r="U611" s="52" t="s">
        <v>16</v>
      </c>
      <c r="V611" s="52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10</v>
      </c>
      <c r="M612" s="40" t="s">
        <v>16</v>
      </c>
      <c r="N612" s="40" t="s">
        <v>16</v>
      </c>
      <c r="P612" s="17" t="s">
        <v>16</v>
      </c>
      <c r="Q612" s="42"/>
      <c r="R612" s="13">
        <f t="shared" si="19"/>
        <v>0</v>
      </c>
      <c r="S612" s="51"/>
      <c r="T612" s="51"/>
      <c r="U612" s="52" t="s">
        <v>16</v>
      </c>
      <c r="V612" s="52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5</v>
      </c>
      <c r="M613" s="40" t="s">
        <v>16</v>
      </c>
      <c r="N613" s="40" t="s">
        <v>16</v>
      </c>
      <c r="P613" s="17" t="s">
        <v>16</v>
      </c>
      <c r="Q613" s="42"/>
      <c r="R613" s="13">
        <f t="shared" si="19"/>
        <v>0</v>
      </c>
      <c r="S613" s="51"/>
      <c r="T613" s="51"/>
      <c r="U613" s="52" t="s">
        <v>16</v>
      </c>
      <c r="V613" s="52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350</v>
      </c>
      <c r="M614" s="40" t="s">
        <v>16</v>
      </c>
      <c r="N614" s="40" t="s">
        <v>16</v>
      </c>
      <c r="P614" s="17" t="s">
        <v>16</v>
      </c>
      <c r="Q614" s="42"/>
      <c r="R614" s="13">
        <f t="shared" si="19"/>
        <v>0</v>
      </c>
      <c r="S614" s="51"/>
      <c r="T614" s="51"/>
      <c r="U614" s="52" t="s">
        <v>16</v>
      </c>
      <c r="V614" s="52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15</v>
      </c>
      <c r="M615" s="40" t="s">
        <v>16</v>
      </c>
      <c r="N615" s="40" t="s">
        <v>16</v>
      </c>
      <c r="P615" s="17" t="s">
        <v>16</v>
      </c>
      <c r="Q615" s="42"/>
      <c r="R615" s="13">
        <f t="shared" si="19"/>
        <v>0</v>
      </c>
      <c r="S615" s="51"/>
      <c r="T615" s="51"/>
      <c r="U615" s="52" t="s">
        <v>16</v>
      </c>
      <c r="V615" s="52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660</v>
      </c>
      <c r="M616" s="40" t="s">
        <v>16</v>
      </c>
      <c r="N616" s="40" t="s">
        <v>16</v>
      </c>
      <c r="P616" s="17" t="s">
        <v>16</v>
      </c>
      <c r="Q616" s="42"/>
      <c r="R616" s="13">
        <f t="shared" si="19"/>
        <v>0</v>
      </c>
      <c r="S616" s="51"/>
      <c r="T616" s="51"/>
      <c r="U616" s="52" t="s">
        <v>16</v>
      </c>
      <c r="V616" s="52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0</v>
      </c>
      <c r="M617" s="40" t="s">
        <v>16</v>
      </c>
      <c r="N617" s="40" t="s">
        <v>16</v>
      </c>
      <c r="P617" s="17" t="s">
        <v>16</v>
      </c>
      <c r="Q617" s="42"/>
      <c r="R617" s="13">
        <f t="shared" si="19"/>
        <v>0</v>
      </c>
      <c r="S617" s="51"/>
      <c r="T617" s="51"/>
      <c r="U617" s="52" t="s">
        <v>16</v>
      </c>
      <c r="V617" s="52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0</v>
      </c>
      <c r="M618" s="40" t="s">
        <v>16</v>
      </c>
      <c r="N618" s="40" t="s">
        <v>16</v>
      </c>
      <c r="P618" s="17" t="s">
        <v>16</v>
      </c>
      <c r="Q618" s="42"/>
      <c r="R618" s="13">
        <f t="shared" si="19"/>
        <v>0</v>
      </c>
      <c r="S618" s="51"/>
      <c r="T618" s="51"/>
      <c r="U618" s="52" t="s">
        <v>16</v>
      </c>
      <c r="V618" s="52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200</v>
      </c>
      <c r="M619" s="40"/>
      <c r="N619" s="40"/>
      <c r="P619" s="17"/>
      <c r="Q619" s="42"/>
      <c r="R619" s="13">
        <f t="shared" si="19"/>
        <v>0</v>
      </c>
      <c r="S619" s="51"/>
      <c r="T619" s="51"/>
      <c r="U619" s="52" t="s">
        <v>16</v>
      </c>
      <c r="V619" s="52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5</v>
      </c>
      <c r="M620" s="40" t="s">
        <v>16</v>
      </c>
      <c r="N620" s="40" t="s">
        <v>16</v>
      </c>
      <c r="P620" s="17" t="s">
        <v>16</v>
      </c>
      <c r="Q620" s="42"/>
      <c r="R620" s="13">
        <f t="shared" si="19"/>
        <v>0</v>
      </c>
      <c r="S620" s="51"/>
      <c r="T620" s="51"/>
      <c r="U620" s="52" t="s">
        <v>16</v>
      </c>
      <c r="V620" s="52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250</v>
      </c>
      <c r="M621" s="40" t="s">
        <v>16</v>
      </c>
      <c r="N621" s="40" t="s">
        <v>16</v>
      </c>
      <c r="P621" s="17" t="s">
        <v>16</v>
      </c>
      <c r="Q621" s="42"/>
      <c r="R621" s="13">
        <f t="shared" ref="R621:R652" si="20">L621*Q621</f>
        <v>0</v>
      </c>
      <c r="S621" s="51"/>
      <c r="T621" s="51"/>
      <c r="U621" s="52" t="s">
        <v>16</v>
      </c>
      <c r="V621" s="52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10</v>
      </c>
      <c r="M622" s="40" t="s">
        <v>16</v>
      </c>
      <c r="N622" s="40" t="s">
        <v>16</v>
      </c>
      <c r="P622" s="17" t="s">
        <v>16</v>
      </c>
      <c r="Q622" s="42"/>
      <c r="R622" s="13">
        <f t="shared" si="20"/>
        <v>0</v>
      </c>
      <c r="S622" s="51"/>
      <c r="T622" s="51"/>
      <c r="U622" s="52" t="s">
        <v>16</v>
      </c>
      <c r="V622" s="52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40" t="s">
        <v>16</v>
      </c>
      <c r="N623" s="40" t="s">
        <v>16</v>
      </c>
      <c r="P623" s="17" t="s">
        <v>16</v>
      </c>
      <c r="Q623" s="42"/>
      <c r="R623" s="13">
        <f t="shared" si="20"/>
        <v>0</v>
      </c>
      <c r="S623" s="51"/>
      <c r="T623" s="51"/>
      <c r="U623" s="52" t="s">
        <v>16</v>
      </c>
      <c r="V623" s="52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500</v>
      </c>
      <c r="M624" s="40" t="s">
        <v>16</v>
      </c>
      <c r="N624" s="40" t="s">
        <v>16</v>
      </c>
      <c r="P624" s="17" t="s">
        <v>16</v>
      </c>
      <c r="Q624" s="42"/>
      <c r="R624" s="13">
        <f t="shared" si="20"/>
        <v>0</v>
      </c>
      <c r="S624" s="51"/>
      <c r="T624" s="51"/>
      <c r="U624" s="52" t="s">
        <v>16</v>
      </c>
      <c r="V624" s="52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0</v>
      </c>
      <c r="M625" s="40" t="s">
        <v>16</v>
      </c>
      <c r="N625" s="40" t="s">
        <v>16</v>
      </c>
      <c r="P625" s="17" t="s">
        <v>16</v>
      </c>
      <c r="Q625" s="42"/>
      <c r="R625" s="13">
        <f t="shared" si="20"/>
        <v>0</v>
      </c>
      <c r="S625" s="51"/>
      <c r="T625" s="51"/>
      <c r="U625" s="52" t="s">
        <v>16</v>
      </c>
      <c r="V625" s="52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3"/>
      <c r="N626" s="43"/>
      <c r="O626" s="44"/>
      <c r="P626" s="45"/>
      <c r="Q626" s="46"/>
      <c r="R626" s="28">
        <f>SUM(R557:R625)</f>
        <v>0</v>
      </c>
      <c r="S626" s="53"/>
      <c r="T626" s="53"/>
      <c r="U626" s="54"/>
      <c r="V626" s="54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0</v>
      </c>
      <c r="M627" s="40" t="s">
        <v>16</v>
      </c>
      <c r="N627" s="40" t="s">
        <v>16</v>
      </c>
      <c r="P627" s="17" t="s">
        <v>16</v>
      </c>
      <c r="Q627" s="42"/>
      <c r="R627" s="13">
        <f t="shared" ref="R627:R643" si="21">L627*Q627</f>
        <v>0</v>
      </c>
      <c r="S627" s="51"/>
      <c r="T627" s="51"/>
      <c r="U627" s="52" t="s">
        <v>16</v>
      </c>
      <c r="V627" s="52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0</v>
      </c>
      <c r="M628" s="40" t="s">
        <v>16</v>
      </c>
      <c r="N628" s="40" t="s">
        <v>16</v>
      </c>
      <c r="P628" s="17" t="s">
        <v>16</v>
      </c>
      <c r="Q628" s="42"/>
      <c r="R628" s="13">
        <f t="shared" si="21"/>
        <v>0</v>
      </c>
      <c r="S628" s="51"/>
      <c r="T628" s="51"/>
      <c r="U628" s="52" t="s">
        <v>16</v>
      </c>
      <c r="V628" s="52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0</v>
      </c>
      <c r="M629" s="40" t="s">
        <v>16</v>
      </c>
      <c r="N629" s="40" t="s">
        <v>16</v>
      </c>
      <c r="P629" s="17" t="s">
        <v>16</v>
      </c>
      <c r="Q629" s="42"/>
      <c r="R629" s="13">
        <f t="shared" si="21"/>
        <v>0</v>
      </c>
      <c r="S629" s="51"/>
      <c r="T629" s="51"/>
      <c r="U629" s="52" t="s">
        <v>16</v>
      </c>
      <c r="V629" s="52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0</v>
      </c>
      <c r="M630" s="40" t="s">
        <v>16</v>
      </c>
      <c r="N630" s="40" t="s">
        <v>16</v>
      </c>
      <c r="P630" s="17" t="s">
        <v>16</v>
      </c>
      <c r="Q630" s="42"/>
      <c r="R630" s="13">
        <f t="shared" si="21"/>
        <v>0</v>
      </c>
      <c r="S630" s="51"/>
      <c r="T630" s="51"/>
      <c r="U630" s="52" t="s">
        <v>16</v>
      </c>
      <c r="V630" s="52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0</v>
      </c>
      <c r="M631" s="40" t="s">
        <v>16</v>
      </c>
      <c r="N631" s="40" t="s">
        <v>16</v>
      </c>
      <c r="P631" s="17" t="s">
        <v>16</v>
      </c>
      <c r="Q631" s="42"/>
      <c r="R631" s="13">
        <f t="shared" si="21"/>
        <v>0</v>
      </c>
      <c r="S631" s="51"/>
      <c r="T631" s="51"/>
      <c r="U631" s="52" t="s">
        <v>16</v>
      </c>
      <c r="V631" s="52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0</v>
      </c>
      <c r="M632" s="40" t="s">
        <v>16</v>
      </c>
      <c r="N632" s="40" t="s">
        <v>16</v>
      </c>
      <c r="P632" s="17" t="s">
        <v>16</v>
      </c>
      <c r="Q632" s="42"/>
      <c r="R632" s="13">
        <f t="shared" si="21"/>
        <v>0</v>
      </c>
      <c r="S632" s="51"/>
      <c r="T632" s="51"/>
      <c r="U632" s="52" t="s">
        <v>16</v>
      </c>
      <c r="V632" s="52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40" t="s">
        <v>16</v>
      </c>
      <c r="N633" s="40" t="s">
        <v>16</v>
      </c>
      <c r="P633" s="17" t="s">
        <v>16</v>
      </c>
      <c r="Q633" s="42"/>
      <c r="R633" s="13">
        <f t="shared" si="21"/>
        <v>0</v>
      </c>
      <c r="S633" s="51"/>
      <c r="T633" s="51"/>
      <c r="U633" s="52" t="s">
        <v>16</v>
      </c>
      <c r="V633" s="52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100</v>
      </c>
      <c r="M634" s="40" t="s">
        <v>16</v>
      </c>
      <c r="N634" s="40" t="s">
        <v>16</v>
      </c>
      <c r="P634" s="17" t="s">
        <v>16</v>
      </c>
      <c r="Q634" s="42"/>
      <c r="R634" s="13">
        <f t="shared" si="21"/>
        <v>0</v>
      </c>
      <c r="S634" s="51"/>
      <c r="T634" s="51"/>
      <c r="U634" s="52" t="s">
        <v>16</v>
      </c>
      <c r="V634" s="52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50</v>
      </c>
      <c r="M635" s="40" t="s">
        <v>16</v>
      </c>
      <c r="N635" s="40" t="s">
        <v>16</v>
      </c>
      <c r="P635" s="17" t="s">
        <v>16</v>
      </c>
      <c r="Q635" s="42"/>
      <c r="R635" s="13">
        <f t="shared" si="21"/>
        <v>0</v>
      </c>
      <c r="S635" s="51"/>
      <c r="T635" s="51"/>
      <c r="U635" s="52" t="s">
        <v>16</v>
      </c>
      <c r="V635" s="52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500</v>
      </c>
      <c r="M636" s="40" t="s">
        <v>16</v>
      </c>
      <c r="N636" s="40" t="s">
        <v>16</v>
      </c>
      <c r="P636" s="17" t="s">
        <v>16</v>
      </c>
      <c r="Q636" s="42"/>
      <c r="R636" s="13">
        <f t="shared" si="21"/>
        <v>0</v>
      </c>
      <c r="S636" s="51"/>
      <c r="T636" s="51"/>
      <c r="U636" s="52" t="s">
        <v>16</v>
      </c>
      <c r="V636" s="52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0</v>
      </c>
      <c r="M637" s="40" t="s">
        <v>16</v>
      </c>
      <c r="N637" s="40" t="s">
        <v>16</v>
      </c>
      <c r="P637" s="17" t="s">
        <v>16</v>
      </c>
      <c r="Q637" s="42"/>
      <c r="R637" s="13">
        <f t="shared" si="21"/>
        <v>0</v>
      </c>
      <c r="S637" s="51"/>
      <c r="T637" s="51"/>
      <c r="U637" s="52" t="s">
        <v>16</v>
      </c>
      <c r="V637" s="52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600</v>
      </c>
      <c r="M638" s="40" t="s">
        <v>16</v>
      </c>
      <c r="N638" s="40" t="s">
        <v>16</v>
      </c>
      <c r="P638" s="17" t="s">
        <v>16</v>
      </c>
      <c r="Q638" s="42"/>
      <c r="R638" s="13">
        <f t="shared" si="21"/>
        <v>0</v>
      </c>
      <c r="S638" s="51"/>
      <c r="T638" s="51"/>
      <c r="U638" s="52" t="s">
        <v>16</v>
      </c>
      <c r="V638" s="52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600</v>
      </c>
      <c r="M639" s="40" t="s">
        <v>16</v>
      </c>
      <c r="N639" s="40" t="s">
        <v>16</v>
      </c>
      <c r="P639" s="17" t="s">
        <v>16</v>
      </c>
      <c r="Q639" s="42"/>
      <c r="R639" s="13">
        <f t="shared" si="21"/>
        <v>0</v>
      </c>
      <c r="S639" s="51"/>
      <c r="T639" s="51"/>
      <c r="U639" s="52" t="s">
        <v>16</v>
      </c>
      <c r="V639" s="52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0</v>
      </c>
      <c r="M640" s="40" t="s">
        <v>16</v>
      </c>
      <c r="N640" s="40" t="s">
        <v>16</v>
      </c>
      <c r="P640" s="17" t="s">
        <v>16</v>
      </c>
      <c r="Q640" s="42"/>
      <c r="R640" s="13">
        <f t="shared" si="21"/>
        <v>0</v>
      </c>
      <c r="S640" s="51"/>
      <c r="T640" s="51"/>
      <c r="U640" s="52" t="s">
        <v>16</v>
      </c>
      <c r="V640" s="52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500</v>
      </c>
      <c r="M641" s="40"/>
      <c r="N641" s="40"/>
      <c r="P641" s="17"/>
      <c r="Q641" s="42"/>
      <c r="R641" s="13">
        <f t="shared" si="21"/>
        <v>0</v>
      </c>
      <c r="S641" s="51"/>
      <c r="T641" s="51"/>
      <c r="U641" s="52" t="s">
        <v>16</v>
      </c>
      <c r="V641" s="52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200</v>
      </c>
      <c r="M642" s="40" t="s">
        <v>16</v>
      </c>
      <c r="N642" s="40" t="s">
        <v>16</v>
      </c>
      <c r="P642" s="17" t="s">
        <v>16</v>
      </c>
      <c r="Q642" s="42"/>
      <c r="R642" s="13">
        <f t="shared" si="21"/>
        <v>0</v>
      </c>
      <c r="S642" s="51"/>
      <c r="T642" s="51"/>
      <c r="U642" s="52" t="s">
        <v>16</v>
      </c>
      <c r="V642" s="52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250</v>
      </c>
      <c r="M643" s="40" t="s">
        <v>16</v>
      </c>
      <c r="N643" s="40" t="s">
        <v>16</v>
      </c>
      <c r="P643" s="17" t="s">
        <v>16</v>
      </c>
      <c r="Q643" s="42"/>
      <c r="R643" s="13">
        <f t="shared" si="21"/>
        <v>0</v>
      </c>
      <c r="S643" s="51"/>
      <c r="T643" s="51"/>
      <c r="U643" s="52" t="s">
        <v>16</v>
      </c>
      <c r="V643" s="52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3"/>
      <c r="N644" s="43"/>
      <c r="O644" s="44"/>
      <c r="P644" s="45"/>
      <c r="Q644" s="46"/>
      <c r="R644" s="28">
        <f>SUM(R627:R643)</f>
        <v>0</v>
      </c>
      <c r="S644" s="53"/>
      <c r="T644" s="53"/>
      <c r="U644" s="54"/>
      <c r="V644" s="54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40" t="s">
        <v>16</v>
      </c>
      <c r="N645" s="40" t="s">
        <v>16</v>
      </c>
      <c r="P645" s="17" t="s">
        <v>16</v>
      </c>
      <c r="Q645" s="42"/>
      <c r="R645" s="13">
        <f t="shared" ref="R645:R653" si="22">L645*Q645</f>
        <v>0</v>
      </c>
      <c r="S645" s="51"/>
      <c r="T645" s="51"/>
      <c r="U645" s="52" t="s">
        <v>16</v>
      </c>
      <c r="V645" s="52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40" t="s">
        <v>16</v>
      </c>
      <c r="N646" s="40" t="s">
        <v>16</v>
      </c>
      <c r="P646" s="17" t="s">
        <v>16</v>
      </c>
      <c r="Q646" s="42"/>
      <c r="R646" s="13">
        <f t="shared" si="22"/>
        <v>0</v>
      </c>
      <c r="S646" s="51"/>
      <c r="T646" s="51"/>
      <c r="U646" s="52" t="s">
        <v>16</v>
      </c>
      <c r="V646" s="52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400</v>
      </c>
      <c r="M647" s="40" t="s">
        <v>16</v>
      </c>
      <c r="N647" s="40" t="s">
        <v>16</v>
      </c>
      <c r="P647" s="17" t="s">
        <v>16</v>
      </c>
      <c r="Q647" s="42"/>
      <c r="R647" s="13">
        <f t="shared" si="22"/>
        <v>0</v>
      </c>
      <c r="S647" s="51"/>
      <c r="T647" s="51"/>
      <c r="U647" s="52" t="s">
        <v>16</v>
      </c>
      <c r="V647" s="52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615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50</v>
      </c>
      <c r="M648" s="40" t="s">
        <v>16</v>
      </c>
      <c r="N648" s="40" t="s">
        <v>16</v>
      </c>
      <c r="P648" s="17" t="s">
        <v>16</v>
      </c>
      <c r="Q648" s="42"/>
      <c r="R648" s="13">
        <f t="shared" si="22"/>
        <v>0</v>
      </c>
      <c r="S648" s="51"/>
      <c r="T648" s="51"/>
      <c r="U648" s="52" t="s">
        <v>16</v>
      </c>
      <c r="V648" s="52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616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300</v>
      </c>
      <c r="M649" s="40" t="s">
        <v>16</v>
      </c>
      <c r="N649" s="40" t="s">
        <v>16</v>
      </c>
      <c r="P649" s="17" t="s">
        <v>16</v>
      </c>
      <c r="Q649" s="42"/>
      <c r="R649" s="13">
        <f t="shared" si="22"/>
        <v>0</v>
      </c>
      <c r="S649" s="51"/>
      <c r="T649" s="51"/>
      <c r="U649" s="52" t="s">
        <v>16</v>
      </c>
      <c r="V649" s="52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617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20</v>
      </c>
      <c r="M650" s="40" t="s">
        <v>16</v>
      </c>
      <c r="N650" s="40" t="s">
        <v>16</v>
      </c>
      <c r="P650" s="17" t="s">
        <v>16</v>
      </c>
      <c r="Q650" s="42"/>
      <c r="R650" s="13">
        <f t="shared" si="22"/>
        <v>0</v>
      </c>
      <c r="S650" s="51"/>
      <c r="T650" s="51"/>
      <c r="U650" s="52" t="s">
        <v>16</v>
      </c>
      <c r="V650" s="52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618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150</v>
      </c>
      <c r="M651" s="40" t="s">
        <v>16</v>
      </c>
      <c r="N651" s="40" t="s">
        <v>16</v>
      </c>
      <c r="P651" s="17" t="s">
        <v>16</v>
      </c>
      <c r="Q651" s="42"/>
      <c r="R651" s="13">
        <f t="shared" si="22"/>
        <v>0</v>
      </c>
      <c r="S651" s="51"/>
      <c r="T651" s="51"/>
      <c r="U651" s="52" t="s">
        <v>16</v>
      </c>
      <c r="V651" s="52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618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400</v>
      </c>
      <c r="M652" s="40"/>
      <c r="N652" s="40"/>
      <c r="P652" s="17"/>
      <c r="Q652" s="42"/>
      <c r="R652" s="13">
        <f t="shared" si="22"/>
        <v>0</v>
      </c>
      <c r="S652" s="51"/>
      <c r="T652" s="51"/>
      <c r="U652" s="52" t="s">
        <v>16</v>
      </c>
      <c r="V652" s="52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619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0</v>
      </c>
      <c r="M653" s="40" t="s">
        <v>16</v>
      </c>
      <c r="N653" s="40" t="s">
        <v>16</v>
      </c>
      <c r="P653" s="17" t="s">
        <v>16</v>
      </c>
      <c r="Q653" s="42"/>
      <c r="R653" s="13">
        <f t="shared" si="22"/>
        <v>0</v>
      </c>
      <c r="S653" s="51"/>
      <c r="T653" s="51"/>
      <c r="U653" s="52" t="s">
        <v>16</v>
      </c>
      <c r="V653" s="52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3"/>
      <c r="N654" s="43"/>
      <c r="O654" s="44"/>
      <c r="P654" s="45"/>
      <c r="Q654" s="46"/>
      <c r="R654" s="28">
        <f>SUM(R645:R653)</f>
        <v>0</v>
      </c>
      <c r="S654" s="53"/>
      <c r="T654" s="53"/>
      <c r="U654" s="54"/>
      <c r="V654" s="54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620</v>
      </c>
      <c r="F655" s="11">
        <v>561</v>
      </c>
      <c r="G655" s="4" t="s">
        <v>621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40" t="s">
        <v>16</v>
      </c>
      <c r="N655" s="40" t="s">
        <v>16</v>
      </c>
      <c r="P655" s="17" t="s">
        <v>16</v>
      </c>
      <c r="Q655" s="42"/>
      <c r="R655" s="13">
        <f t="shared" ref="R655:R680" si="23">L655*Q655</f>
        <v>0</v>
      </c>
      <c r="S655" s="51"/>
      <c r="T655" s="51"/>
      <c r="U655" s="52" t="s">
        <v>16</v>
      </c>
      <c r="V655" s="52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620</v>
      </c>
      <c r="F656" s="11">
        <v>562</v>
      </c>
      <c r="G656" s="4" t="s">
        <v>622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200</v>
      </c>
      <c r="M656" s="40" t="s">
        <v>16</v>
      </c>
      <c r="N656" s="40" t="s">
        <v>16</v>
      </c>
      <c r="P656" s="17" t="s">
        <v>16</v>
      </c>
      <c r="Q656" s="42"/>
      <c r="R656" s="13">
        <f t="shared" si="23"/>
        <v>0</v>
      </c>
      <c r="S656" s="51"/>
      <c r="T656" s="51"/>
      <c r="U656" s="52" t="s">
        <v>16</v>
      </c>
      <c r="V656" s="52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620</v>
      </c>
      <c r="F657" s="11">
        <v>563</v>
      </c>
      <c r="G657" s="4" t="s">
        <v>623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0</v>
      </c>
      <c r="M657" s="40" t="s">
        <v>16</v>
      </c>
      <c r="N657" s="40" t="s">
        <v>16</v>
      </c>
      <c r="P657" s="17" t="s">
        <v>16</v>
      </c>
      <c r="Q657" s="42"/>
      <c r="R657" s="13">
        <f t="shared" si="23"/>
        <v>0</v>
      </c>
      <c r="S657" s="51"/>
      <c r="T657" s="51"/>
      <c r="U657" s="52" t="s">
        <v>16</v>
      </c>
      <c r="V657" s="52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620</v>
      </c>
      <c r="F658" s="11">
        <v>564</v>
      </c>
      <c r="G658" s="4" t="s">
        <v>624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60</v>
      </c>
      <c r="M658" s="40" t="s">
        <v>16</v>
      </c>
      <c r="N658" s="40" t="s">
        <v>16</v>
      </c>
      <c r="P658" s="17" t="s">
        <v>16</v>
      </c>
      <c r="Q658" s="42"/>
      <c r="R658" s="13">
        <f t="shared" si="23"/>
        <v>0</v>
      </c>
      <c r="S658" s="51"/>
      <c r="T658" s="51"/>
      <c r="U658" s="52" t="s">
        <v>16</v>
      </c>
      <c r="V658" s="52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620</v>
      </c>
      <c r="F659" s="11">
        <v>565</v>
      </c>
      <c r="G659" s="4" t="s">
        <v>625</v>
      </c>
      <c r="H659" s="22" t="s">
        <v>626</v>
      </c>
      <c r="I659" s="22" t="s">
        <v>16</v>
      </c>
      <c r="J659" s="22" t="s">
        <v>16</v>
      </c>
      <c r="K659" s="31" t="s">
        <v>17</v>
      </c>
      <c r="L659" s="57">
        <v>0</v>
      </c>
      <c r="M659" s="40" t="s">
        <v>16</v>
      </c>
      <c r="N659" s="40" t="s">
        <v>16</v>
      </c>
      <c r="P659" s="17" t="s">
        <v>16</v>
      </c>
      <c r="Q659" s="42"/>
      <c r="R659" s="13">
        <f t="shared" si="23"/>
        <v>0</v>
      </c>
      <c r="S659" s="51"/>
      <c r="T659" s="51"/>
      <c r="U659" s="52" t="s">
        <v>16</v>
      </c>
      <c r="V659" s="52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620</v>
      </c>
      <c r="F660" s="11">
        <v>566</v>
      </c>
      <c r="G660" s="4" t="s">
        <v>627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100</v>
      </c>
      <c r="M660" s="40" t="s">
        <v>16</v>
      </c>
      <c r="N660" s="40" t="s">
        <v>16</v>
      </c>
      <c r="P660" s="17" t="s">
        <v>16</v>
      </c>
      <c r="Q660" s="42"/>
      <c r="R660" s="13">
        <f t="shared" si="23"/>
        <v>0</v>
      </c>
      <c r="S660" s="51"/>
      <c r="T660" s="51"/>
      <c r="U660" s="52" t="s">
        <v>16</v>
      </c>
      <c r="V660" s="52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620</v>
      </c>
      <c r="F661" s="11">
        <v>567</v>
      </c>
      <c r="G661" s="4" t="s">
        <v>628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0</v>
      </c>
      <c r="M661" s="40" t="s">
        <v>16</v>
      </c>
      <c r="N661" s="40" t="s">
        <v>16</v>
      </c>
      <c r="P661" s="17" t="s">
        <v>16</v>
      </c>
      <c r="Q661" s="42"/>
      <c r="R661" s="13">
        <f t="shared" si="23"/>
        <v>0</v>
      </c>
      <c r="S661" s="51"/>
      <c r="T661" s="51"/>
      <c r="U661" s="52" t="s">
        <v>16</v>
      </c>
      <c r="V661" s="52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620</v>
      </c>
      <c r="F662" s="11">
        <v>568</v>
      </c>
      <c r="G662" s="4" t="s">
        <v>629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30</v>
      </c>
      <c r="M662" s="40" t="s">
        <v>16</v>
      </c>
      <c r="N662" s="40" t="s">
        <v>16</v>
      </c>
      <c r="P662" s="17" t="s">
        <v>16</v>
      </c>
      <c r="Q662" s="42"/>
      <c r="R662" s="13">
        <f t="shared" si="23"/>
        <v>0</v>
      </c>
      <c r="S662" s="51"/>
      <c r="T662" s="51"/>
      <c r="U662" s="52" t="s">
        <v>16</v>
      </c>
      <c r="V662" s="52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620</v>
      </c>
      <c r="F663" s="11">
        <v>569</v>
      </c>
      <c r="G663" s="4" t="s">
        <v>630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5</v>
      </c>
      <c r="M663" s="40" t="s">
        <v>16</v>
      </c>
      <c r="N663" s="40" t="s">
        <v>16</v>
      </c>
      <c r="P663" s="17" t="s">
        <v>16</v>
      </c>
      <c r="Q663" s="42"/>
      <c r="R663" s="13">
        <f t="shared" si="23"/>
        <v>0</v>
      </c>
      <c r="S663" s="51"/>
      <c r="T663" s="51"/>
      <c r="U663" s="52" t="s">
        <v>16</v>
      </c>
      <c r="V663" s="52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620</v>
      </c>
      <c r="F664" s="11">
        <v>570</v>
      </c>
      <c r="G664" s="4" t="s">
        <v>631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100</v>
      </c>
      <c r="M664" s="40" t="s">
        <v>16</v>
      </c>
      <c r="N664" s="40" t="s">
        <v>16</v>
      </c>
      <c r="P664" s="17" t="s">
        <v>16</v>
      </c>
      <c r="Q664" s="42"/>
      <c r="R664" s="13">
        <f t="shared" si="23"/>
        <v>0</v>
      </c>
      <c r="S664" s="51"/>
      <c r="T664" s="51"/>
      <c r="U664" s="52" t="s">
        <v>16</v>
      </c>
      <c r="V664" s="52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620</v>
      </c>
      <c r="F665" s="11">
        <v>571</v>
      </c>
      <c r="G665" s="4" t="s">
        <v>632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2</v>
      </c>
      <c r="M665" s="40" t="s">
        <v>16</v>
      </c>
      <c r="N665" s="40" t="s">
        <v>16</v>
      </c>
      <c r="P665" s="17" t="s">
        <v>16</v>
      </c>
      <c r="Q665" s="42"/>
      <c r="R665" s="13">
        <f t="shared" si="23"/>
        <v>0</v>
      </c>
      <c r="S665" s="51"/>
      <c r="T665" s="51"/>
      <c r="U665" s="52" t="s">
        <v>16</v>
      </c>
      <c r="V665" s="52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620</v>
      </c>
      <c r="F666" s="11">
        <v>572</v>
      </c>
      <c r="G666" s="4" t="s">
        <v>633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5</v>
      </c>
      <c r="M666" s="40" t="s">
        <v>16</v>
      </c>
      <c r="N666" s="40" t="s">
        <v>16</v>
      </c>
      <c r="P666" s="17" t="s">
        <v>16</v>
      </c>
      <c r="Q666" s="42"/>
      <c r="R666" s="13">
        <f t="shared" si="23"/>
        <v>0</v>
      </c>
      <c r="S666" s="51"/>
      <c r="T666" s="51"/>
      <c r="U666" s="52" t="s">
        <v>16</v>
      </c>
      <c r="V666" s="52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620</v>
      </c>
      <c r="F667" s="11">
        <v>573</v>
      </c>
      <c r="G667" s="4" t="s">
        <v>634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200</v>
      </c>
      <c r="M667" s="40" t="s">
        <v>16</v>
      </c>
      <c r="N667" s="40" t="s">
        <v>16</v>
      </c>
      <c r="P667" s="17" t="s">
        <v>16</v>
      </c>
      <c r="Q667" s="42"/>
      <c r="R667" s="13">
        <f t="shared" si="23"/>
        <v>0</v>
      </c>
      <c r="S667" s="51"/>
      <c r="T667" s="51"/>
      <c r="U667" s="52" t="s">
        <v>16</v>
      </c>
      <c r="V667" s="52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620</v>
      </c>
      <c r="F668" s="11">
        <v>574</v>
      </c>
      <c r="G668" s="4" t="s">
        <v>635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2</v>
      </c>
      <c r="M668" s="40" t="s">
        <v>16</v>
      </c>
      <c r="N668" s="40" t="s">
        <v>16</v>
      </c>
      <c r="P668" s="17" t="s">
        <v>16</v>
      </c>
      <c r="Q668" s="42"/>
      <c r="R668" s="13">
        <f t="shared" si="23"/>
        <v>0</v>
      </c>
      <c r="S668" s="51"/>
      <c r="T668" s="51"/>
      <c r="U668" s="52" t="s">
        <v>16</v>
      </c>
      <c r="V668" s="52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620</v>
      </c>
      <c r="F669" s="11">
        <v>575</v>
      </c>
      <c r="G669" s="4" t="s">
        <v>636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20</v>
      </c>
      <c r="M669" s="40" t="s">
        <v>16</v>
      </c>
      <c r="N669" s="40" t="s">
        <v>16</v>
      </c>
      <c r="P669" s="17" t="s">
        <v>16</v>
      </c>
      <c r="Q669" s="42"/>
      <c r="R669" s="13">
        <f t="shared" si="23"/>
        <v>0</v>
      </c>
      <c r="S669" s="51"/>
      <c r="T669" s="51"/>
      <c r="U669" s="52" t="s">
        <v>16</v>
      </c>
      <c r="V669" s="52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620</v>
      </c>
      <c r="F670" s="11">
        <v>576</v>
      </c>
      <c r="G670" s="4" t="s">
        <v>637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200</v>
      </c>
      <c r="M670" s="40" t="s">
        <v>16</v>
      </c>
      <c r="N670" s="40" t="s">
        <v>16</v>
      </c>
      <c r="P670" s="17" t="s">
        <v>16</v>
      </c>
      <c r="Q670" s="42"/>
      <c r="R670" s="13">
        <f t="shared" si="23"/>
        <v>0</v>
      </c>
      <c r="S670" s="51"/>
      <c r="T670" s="51"/>
      <c r="U670" s="52" t="s">
        <v>16</v>
      </c>
      <c r="V670" s="52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620</v>
      </c>
      <c r="F671" s="11">
        <v>577</v>
      </c>
      <c r="G671" s="4" t="s">
        <v>638</v>
      </c>
      <c r="H671" s="22" t="s">
        <v>639</v>
      </c>
      <c r="I671" s="22" t="s">
        <v>16</v>
      </c>
      <c r="J671" s="22" t="s">
        <v>16</v>
      </c>
      <c r="K671" s="31" t="s">
        <v>17</v>
      </c>
      <c r="L671" s="57">
        <v>200</v>
      </c>
      <c r="M671" s="40" t="s">
        <v>16</v>
      </c>
      <c r="N671" s="40" t="s">
        <v>16</v>
      </c>
      <c r="P671" s="17" t="s">
        <v>16</v>
      </c>
      <c r="Q671" s="42"/>
      <c r="R671" s="13">
        <f t="shared" si="23"/>
        <v>0</v>
      </c>
      <c r="S671" s="51"/>
      <c r="T671" s="51"/>
      <c r="U671" s="52" t="s">
        <v>16</v>
      </c>
      <c r="V671" s="52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620</v>
      </c>
      <c r="F672" s="11">
        <v>578</v>
      </c>
      <c r="G672" s="4" t="s">
        <v>640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100</v>
      </c>
      <c r="M672" s="40" t="s">
        <v>16</v>
      </c>
      <c r="N672" s="40" t="s">
        <v>16</v>
      </c>
      <c r="P672" s="17" t="s">
        <v>16</v>
      </c>
      <c r="Q672" s="42"/>
      <c r="R672" s="13">
        <f t="shared" si="23"/>
        <v>0</v>
      </c>
      <c r="S672" s="51"/>
      <c r="T672" s="51"/>
      <c r="U672" s="52" t="s">
        <v>16</v>
      </c>
      <c r="V672" s="52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620</v>
      </c>
      <c r="F673" s="11">
        <v>579</v>
      </c>
      <c r="G673" s="4" t="s">
        <v>641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100</v>
      </c>
      <c r="M673" s="40" t="s">
        <v>16</v>
      </c>
      <c r="N673" s="40" t="s">
        <v>16</v>
      </c>
      <c r="P673" s="17" t="s">
        <v>16</v>
      </c>
      <c r="Q673" s="42"/>
      <c r="R673" s="13">
        <f t="shared" si="23"/>
        <v>0</v>
      </c>
      <c r="S673" s="51"/>
      <c r="T673" s="51"/>
      <c r="U673" s="52" t="s">
        <v>16</v>
      </c>
      <c r="V673" s="52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620</v>
      </c>
      <c r="F674" s="11">
        <v>580</v>
      </c>
      <c r="G674" s="4" t="s">
        <v>642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100</v>
      </c>
      <c r="M674" s="40" t="s">
        <v>16</v>
      </c>
      <c r="N674" s="40" t="s">
        <v>16</v>
      </c>
      <c r="P674" s="17" t="s">
        <v>16</v>
      </c>
      <c r="Q674" s="42"/>
      <c r="R674" s="13">
        <f t="shared" si="23"/>
        <v>0</v>
      </c>
      <c r="S674" s="51"/>
      <c r="T674" s="51"/>
      <c r="U674" s="52" t="s">
        <v>16</v>
      </c>
      <c r="V674" s="52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620</v>
      </c>
      <c r="F675" s="11">
        <v>581</v>
      </c>
      <c r="G675" s="4" t="s">
        <v>643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0</v>
      </c>
      <c r="M675" s="40" t="s">
        <v>16</v>
      </c>
      <c r="N675" s="40" t="s">
        <v>16</v>
      </c>
      <c r="P675" s="17" t="s">
        <v>16</v>
      </c>
      <c r="Q675" s="42"/>
      <c r="R675" s="13">
        <f t="shared" si="23"/>
        <v>0</v>
      </c>
      <c r="S675" s="51"/>
      <c r="T675" s="51"/>
      <c r="U675" s="52" t="s">
        <v>16</v>
      </c>
      <c r="V675" s="52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620</v>
      </c>
      <c r="F676" s="11">
        <v>582</v>
      </c>
      <c r="G676" s="4" t="s">
        <v>644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0</v>
      </c>
      <c r="M676" s="40" t="s">
        <v>16</v>
      </c>
      <c r="N676" s="40" t="s">
        <v>16</v>
      </c>
      <c r="P676" s="17" t="s">
        <v>16</v>
      </c>
      <c r="Q676" s="42"/>
      <c r="R676" s="13">
        <f t="shared" si="23"/>
        <v>0</v>
      </c>
      <c r="S676" s="51"/>
      <c r="T676" s="51"/>
      <c r="U676" s="52" t="s">
        <v>16</v>
      </c>
      <c r="V676" s="52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620</v>
      </c>
      <c r="F677" s="11">
        <v>583</v>
      </c>
      <c r="G677" s="4" t="s">
        <v>645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100</v>
      </c>
      <c r="M677" s="40" t="s">
        <v>16</v>
      </c>
      <c r="N677" s="40" t="s">
        <v>16</v>
      </c>
      <c r="P677" s="17" t="s">
        <v>16</v>
      </c>
      <c r="Q677" s="42"/>
      <c r="R677" s="13">
        <f t="shared" si="23"/>
        <v>0</v>
      </c>
      <c r="S677" s="51"/>
      <c r="T677" s="51"/>
      <c r="U677" s="52" t="s">
        <v>16</v>
      </c>
      <c r="V677" s="52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620</v>
      </c>
      <c r="F678" s="11">
        <v>584</v>
      </c>
      <c r="G678" s="4" t="s">
        <v>646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20</v>
      </c>
      <c r="M678" s="40" t="s">
        <v>16</v>
      </c>
      <c r="N678" s="40" t="s">
        <v>16</v>
      </c>
      <c r="P678" s="17" t="s">
        <v>16</v>
      </c>
      <c r="Q678" s="42"/>
      <c r="R678" s="13">
        <f t="shared" si="23"/>
        <v>0</v>
      </c>
      <c r="S678" s="51"/>
      <c r="T678" s="51"/>
      <c r="U678" s="52" t="s">
        <v>16</v>
      </c>
      <c r="V678" s="52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620</v>
      </c>
      <c r="F679" s="11">
        <v>585</v>
      </c>
      <c r="G679" s="4" t="s">
        <v>647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100</v>
      </c>
      <c r="M679" s="40" t="s">
        <v>16</v>
      </c>
      <c r="N679" s="40" t="s">
        <v>16</v>
      </c>
      <c r="P679" s="17" t="s">
        <v>16</v>
      </c>
      <c r="Q679" s="42"/>
      <c r="R679" s="13">
        <f t="shared" si="23"/>
        <v>0</v>
      </c>
      <c r="S679" s="51"/>
      <c r="T679" s="51"/>
      <c r="U679" s="52" t="s">
        <v>16</v>
      </c>
      <c r="V679" s="52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620</v>
      </c>
      <c r="F680" s="11">
        <v>586</v>
      </c>
      <c r="G680" s="4" t="s">
        <v>648</v>
      </c>
      <c r="H680" s="22" t="s">
        <v>649</v>
      </c>
      <c r="I680" s="22" t="s">
        <v>16</v>
      </c>
      <c r="J680" s="22" t="s">
        <v>16</v>
      </c>
      <c r="K680" s="31" t="s">
        <v>17</v>
      </c>
      <c r="L680" s="57">
        <v>10</v>
      </c>
      <c r="M680" s="40"/>
      <c r="N680" s="40"/>
      <c r="P680" s="17"/>
      <c r="Q680" s="42"/>
      <c r="R680" s="13">
        <f t="shared" si="23"/>
        <v>0</v>
      </c>
      <c r="S680" s="51"/>
      <c r="T680" s="51"/>
      <c r="U680" s="52" t="s">
        <v>16</v>
      </c>
      <c r="V680" s="52"/>
    </row>
    <row r="681" spans="1:22" s="8" customFormat="1" ht="30" x14ac:dyDescent="0.25">
      <c r="A681" s="5"/>
      <c r="B681" s="5"/>
      <c r="C681" s="6"/>
      <c r="D681" s="5"/>
      <c r="E681" s="14" t="s">
        <v>620</v>
      </c>
      <c r="F681" s="15"/>
      <c r="G681" s="26" t="s">
        <v>85</v>
      </c>
      <c r="H681" s="27"/>
      <c r="I681" s="27"/>
      <c r="J681" s="27"/>
      <c r="K681" s="32"/>
      <c r="L681" s="58"/>
      <c r="M681" s="43"/>
      <c r="N681" s="43"/>
      <c r="O681" s="44"/>
      <c r="P681" s="45"/>
      <c r="Q681" s="46"/>
      <c r="R681" s="28">
        <f>SUM(R655:R680)</f>
        <v>0</v>
      </c>
      <c r="S681" s="53"/>
      <c r="T681" s="53"/>
      <c r="U681" s="54"/>
      <c r="V681" s="54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650</v>
      </c>
      <c r="F682" s="11">
        <v>587</v>
      </c>
      <c r="G682" s="4" t="s">
        <v>651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100</v>
      </c>
      <c r="M682" s="40" t="s">
        <v>16</v>
      </c>
      <c r="N682" s="40" t="s">
        <v>16</v>
      </c>
      <c r="P682" s="17" t="s">
        <v>16</v>
      </c>
      <c r="Q682" s="42"/>
      <c r="R682" s="13">
        <f t="shared" ref="R682:R716" si="24">Q682*L682</f>
        <v>0</v>
      </c>
      <c r="S682" s="51"/>
      <c r="T682" s="51"/>
      <c r="U682" s="52" t="s">
        <v>16</v>
      </c>
      <c r="V682" s="52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650</v>
      </c>
      <c r="F683" s="11">
        <v>587</v>
      </c>
      <c r="G683" s="4" t="s">
        <v>652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0</v>
      </c>
      <c r="M683" s="40" t="s">
        <v>16</v>
      </c>
      <c r="N683" s="40" t="s">
        <v>16</v>
      </c>
      <c r="P683" s="17" t="s">
        <v>16</v>
      </c>
      <c r="Q683" s="42"/>
      <c r="R683" s="13">
        <f t="shared" si="24"/>
        <v>0</v>
      </c>
      <c r="S683" s="51"/>
      <c r="T683" s="51"/>
      <c r="U683" s="52" t="s">
        <v>16</v>
      </c>
      <c r="V683" s="52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650</v>
      </c>
      <c r="F684" s="11">
        <v>588</v>
      </c>
      <c r="G684" s="4" t="s">
        <v>653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0</v>
      </c>
      <c r="M684" s="40" t="s">
        <v>16</v>
      </c>
      <c r="N684" s="40" t="s">
        <v>16</v>
      </c>
      <c r="P684" s="17" t="s">
        <v>16</v>
      </c>
      <c r="Q684" s="42"/>
      <c r="R684" s="13">
        <f t="shared" si="24"/>
        <v>0</v>
      </c>
      <c r="S684" s="51"/>
      <c r="T684" s="51"/>
      <c r="U684" s="52" t="s">
        <v>16</v>
      </c>
      <c r="V684" s="52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650</v>
      </c>
      <c r="F685" s="11">
        <v>589</v>
      </c>
      <c r="G685" s="4" t="s">
        <v>654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40" t="s">
        <v>16</v>
      </c>
      <c r="N685" s="40" t="s">
        <v>16</v>
      </c>
      <c r="P685" s="17" t="s">
        <v>16</v>
      </c>
      <c r="Q685" s="42"/>
      <c r="R685" s="13">
        <f t="shared" si="24"/>
        <v>0</v>
      </c>
      <c r="S685" s="51"/>
      <c r="T685" s="51"/>
      <c r="U685" s="52" t="s">
        <v>16</v>
      </c>
      <c r="V685" s="52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650</v>
      </c>
      <c r="F686" s="11">
        <v>590</v>
      </c>
      <c r="G686" s="4" t="s">
        <v>655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0</v>
      </c>
      <c r="M686" s="40" t="s">
        <v>16</v>
      </c>
      <c r="N686" s="40" t="s">
        <v>16</v>
      </c>
      <c r="P686" s="17" t="s">
        <v>16</v>
      </c>
      <c r="Q686" s="42"/>
      <c r="R686" s="13">
        <f t="shared" si="24"/>
        <v>0</v>
      </c>
      <c r="S686" s="51"/>
      <c r="T686" s="51"/>
      <c r="U686" s="52" t="s">
        <v>16</v>
      </c>
      <c r="V686" s="52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650</v>
      </c>
      <c r="F687" s="11">
        <v>591</v>
      </c>
      <c r="G687" s="4" t="s">
        <v>656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600</v>
      </c>
      <c r="M687" s="40" t="s">
        <v>16</v>
      </c>
      <c r="N687" s="40" t="s">
        <v>16</v>
      </c>
      <c r="P687" s="17" t="s">
        <v>16</v>
      </c>
      <c r="Q687" s="42"/>
      <c r="R687" s="13">
        <f t="shared" si="24"/>
        <v>0</v>
      </c>
      <c r="S687" s="51"/>
      <c r="T687" s="51"/>
      <c r="U687" s="52" t="s">
        <v>16</v>
      </c>
      <c r="V687" s="52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650</v>
      </c>
      <c r="F688" s="11">
        <v>592</v>
      </c>
      <c r="G688" s="4" t="s">
        <v>657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600</v>
      </c>
      <c r="M688" s="40" t="s">
        <v>16</v>
      </c>
      <c r="N688" s="40" t="s">
        <v>16</v>
      </c>
      <c r="P688" s="17" t="s">
        <v>16</v>
      </c>
      <c r="Q688" s="42"/>
      <c r="R688" s="13">
        <f t="shared" si="24"/>
        <v>0</v>
      </c>
      <c r="S688" s="51"/>
      <c r="T688" s="51"/>
      <c r="U688" s="52" t="s">
        <v>16</v>
      </c>
      <c r="V688" s="52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650</v>
      </c>
      <c r="F689" s="11">
        <v>593</v>
      </c>
      <c r="G689" s="4" t="s">
        <v>658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600</v>
      </c>
      <c r="M689" s="40" t="s">
        <v>16</v>
      </c>
      <c r="N689" s="40" t="s">
        <v>16</v>
      </c>
      <c r="P689" s="17" t="s">
        <v>16</v>
      </c>
      <c r="Q689" s="42"/>
      <c r="R689" s="13">
        <f t="shared" si="24"/>
        <v>0</v>
      </c>
      <c r="S689" s="51"/>
      <c r="T689" s="51"/>
      <c r="U689" s="52" t="s">
        <v>16</v>
      </c>
      <c r="V689" s="52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650</v>
      </c>
      <c r="F690" s="11">
        <v>594</v>
      </c>
      <c r="G690" s="4" t="s">
        <v>659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300</v>
      </c>
      <c r="M690" s="40" t="s">
        <v>16</v>
      </c>
      <c r="N690" s="40" t="s">
        <v>16</v>
      </c>
      <c r="P690" s="17" t="s">
        <v>16</v>
      </c>
      <c r="Q690" s="42"/>
      <c r="R690" s="13">
        <f t="shared" si="24"/>
        <v>0</v>
      </c>
      <c r="S690" s="51"/>
      <c r="T690" s="51"/>
      <c r="U690" s="52" t="s">
        <v>16</v>
      </c>
      <c r="V690" s="52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650</v>
      </c>
      <c r="F691" s="11">
        <v>595</v>
      </c>
      <c r="G691" s="4" t="s">
        <v>660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200</v>
      </c>
      <c r="M691" s="40" t="s">
        <v>16</v>
      </c>
      <c r="N691" s="40" t="s">
        <v>16</v>
      </c>
      <c r="P691" s="17" t="s">
        <v>16</v>
      </c>
      <c r="Q691" s="42"/>
      <c r="R691" s="13">
        <f t="shared" si="24"/>
        <v>0</v>
      </c>
      <c r="S691" s="51"/>
      <c r="T691" s="51"/>
      <c r="U691" s="52" t="s">
        <v>16</v>
      </c>
      <c r="V691" s="52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650</v>
      </c>
      <c r="F692" s="11">
        <v>596</v>
      </c>
      <c r="G692" s="4" t="s">
        <v>661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150</v>
      </c>
      <c r="M692" s="40" t="s">
        <v>16</v>
      </c>
      <c r="N692" s="40" t="s">
        <v>16</v>
      </c>
      <c r="P692" s="17" t="s">
        <v>16</v>
      </c>
      <c r="Q692" s="42"/>
      <c r="R692" s="13">
        <f t="shared" si="24"/>
        <v>0</v>
      </c>
      <c r="S692" s="51"/>
      <c r="T692" s="51"/>
      <c r="U692" s="52" t="s">
        <v>16</v>
      </c>
      <c r="V692" s="52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650</v>
      </c>
      <c r="F693" s="11">
        <v>597</v>
      </c>
      <c r="G693" s="4" t="s">
        <v>662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300</v>
      </c>
      <c r="M693" s="40" t="s">
        <v>16</v>
      </c>
      <c r="N693" s="40" t="s">
        <v>16</v>
      </c>
      <c r="P693" s="17" t="s">
        <v>16</v>
      </c>
      <c r="Q693" s="42"/>
      <c r="R693" s="13">
        <f t="shared" si="24"/>
        <v>0</v>
      </c>
      <c r="S693" s="51"/>
      <c r="T693" s="51"/>
      <c r="U693" s="52" t="s">
        <v>16</v>
      </c>
      <c r="V693" s="52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650</v>
      </c>
      <c r="F694" s="11">
        <v>598</v>
      </c>
      <c r="G694" s="4" t="s">
        <v>663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150</v>
      </c>
      <c r="M694" s="40" t="s">
        <v>16</v>
      </c>
      <c r="N694" s="40" t="s">
        <v>16</v>
      </c>
      <c r="P694" s="17" t="s">
        <v>16</v>
      </c>
      <c r="Q694" s="42"/>
      <c r="R694" s="13">
        <f t="shared" si="24"/>
        <v>0</v>
      </c>
      <c r="S694" s="51"/>
      <c r="T694" s="51"/>
      <c r="U694" s="52" t="s">
        <v>16</v>
      </c>
      <c r="V694" s="52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650</v>
      </c>
      <c r="F695" s="11">
        <v>599</v>
      </c>
      <c r="G695" s="4" t="s">
        <v>664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40" t="s">
        <v>16</v>
      </c>
      <c r="N695" s="40" t="s">
        <v>16</v>
      </c>
      <c r="P695" s="17" t="s">
        <v>16</v>
      </c>
      <c r="Q695" s="42"/>
      <c r="R695" s="13">
        <f t="shared" si="24"/>
        <v>0</v>
      </c>
      <c r="S695" s="51"/>
      <c r="T695" s="51"/>
      <c r="U695" s="52" t="s">
        <v>16</v>
      </c>
      <c r="V695" s="52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650</v>
      </c>
      <c r="F696" s="11">
        <v>600</v>
      </c>
      <c r="G696" s="4" t="s">
        <v>665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0</v>
      </c>
      <c r="M696" s="40" t="s">
        <v>16</v>
      </c>
      <c r="N696" s="40" t="s">
        <v>16</v>
      </c>
      <c r="P696" s="17" t="s">
        <v>16</v>
      </c>
      <c r="Q696" s="42"/>
      <c r="R696" s="13">
        <f t="shared" si="24"/>
        <v>0</v>
      </c>
      <c r="S696" s="51"/>
      <c r="T696" s="51"/>
      <c r="U696" s="52" t="s">
        <v>16</v>
      </c>
      <c r="V696" s="52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650</v>
      </c>
      <c r="F697" s="11">
        <v>601</v>
      </c>
      <c r="G697" s="4" t="s">
        <v>666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0</v>
      </c>
      <c r="M697" s="40" t="s">
        <v>16</v>
      </c>
      <c r="N697" s="40" t="s">
        <v>16</v>
      </c>
      <c r="P697" s="17" t="s">
        <v>16</v>
      </c>
      <c r="Q697" s="42"/>
      <c r="R697" s="13">
        <f t="shared" si="24"/>
        <v>0</v>
      </c>
      <c r="S697" s="51"/>
      <c r="T697" s="51"/>
      <c r="U697" s="52" t="s">
        <v>16</v>
      </c>
      <c r="V697" s="52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650</v>
      </c>
      <c r="F698" s="11">
        <v>602</v>
      </c>
      <c r="G698" s="4" t="s">
        <v>667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300</v>
      </c>
      <c r="M698" s="40" t="s">
        <v>16</v>
      </c>
      <c r="N698" s="40" t="s">
        <v>16</v>
      </c>
      <c r="P698" s="17" t="s">
        <v>16</v>
      </c>
      <c r="Q698" s="42"/>
      <c r="R698" s="13">
        <f t="shared" si="24"/>
        <v>0</v>
      </c>
      <c r="S698" s="51"/>
      <c r="T698" s="51"/>
      <c r="U698" s="52" t="s">
        <v>16</v>
      </c>
      <c r="V698" s="52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650</v>
      </c>
      <c r="F699" s="11">
        <v>603</v>
      </c>
      <c r="G699" s="4" t="s">
        <v>668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150</v>
      </c>
      <c r="M699" s="40" t="s">
        <v>16</v>
      </c>
      <c r="N699" s="40" t="s">
        <v>16</v>
      </c>
      <c r="P699" s="17" t="s">
        <v>16</v>
      </c>
      <c r="Q699" s="42"/>
      <c r="R699" s="13">
        <f t="shared" si="24"/>
        <v>0</v>
      </c>
      <c r="S699" s="51"/>
      <c r="T699" s="51"/>
      <c r="U699" s="52" t="s">
        <v>16</v>
      </c>
      <c r="V699" s="52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650</v>
      </c>
      <c r="F700" s="11">
        <v>604</v>
      </c>
      <c r="G700" s="4" t="s">
        <v>668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150</v>
      </c>
      <c r="M700" s="40" t="s">
        <v>16</v>
      </c>
      <c r="N700" s="40" t="s">
        <v>16</v>
      </c>
      <c r="P700" s="17" t="s">
        <v>16</v>
      </c>
      <c r="Q700" s="42"/>
      <c r="R700" s="13">
        <f t="shared" si="24"/>
        <v>0</v>
      </c>
      <c r="S700" s="51"/>
      <c r="T700" s="51"/>
      <c r="U700" s="52" t="s">
        <v>16</v>
      </c>
      <c r="V700" s="52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650</v>
      </c>
      <c r="F701" s="11">
        <v>605</v>
      </c>
      <c r="G701" s="4" t="s">
        <v>668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40" t="s">
        <v>16</v>
      </c>
      <c r="N701" s="40" t="s">
        <v>16</v>
      </c>
      <c r="P701" s="17" t="s">
        <v>16</v>
      </c>
      <c r="Q701" s="42"/>
      <c r="R701" s="13">
        <f t="shared" si="24"/>
        <v>0</v>
      </c>
      <c r="S701" s="51"/>
      <c r="T701" s="51"/>
      <c r="U701" s="52" t="s">
        <v>16</v>
      </c>
      <c r="V701" s="52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650</v>
      </c>
      <c r="F702" s="11">
        <v>606</v>
      </c>
      <c r="G702" s="4" t="s">
        <v>669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50</v>
      </c>
      <c r="M702" s="40" t="s">
        <v>16</v>
      </c>
      <c r="N702" s="40" t="s">
        <v>16</v>
      </c>
      <c r="P702" s="17" t="s">
        <v>16</v>
      </c>
      <c r="Q702" s="42"/>
      <c r="R702" s="13">
        <f t="shared" si="24"/>
        <v>0</v>
      </c>
      <c r="S702" s="51"/>
      <c r="T702" s="51"/>
      <c r="U702" s="52" t="s">
        <v>16</v>
      </c>
      <c r="V702" s="52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650</v>
      </c>
      <c r="F703" s="11">
        <v>607</v>
      </c>
      <c r="G703" s="4" t="s">
        <v>670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250</v>
      </c>
      <c r="M703" s="40" t="s">
        <v>16</v>
      </c>
      <c r="N703" s="40" t="s">
        <v>16</v>
      </c>
      <c r="P703" s="17" t="s">
        <v>16</v>
      </c>
      <c r="Q703" s="42"/>
      <c r="R703" s="13">
        <f t="shared" si="24"/>
        <v>0</v>
      </c>
      <c r="S703" s="51"/>
      <c r="T703" s="51"/>
      <c r="U703" s="52" t="s">
        <v>16</v>
      </c>
      <c r="V703" s="52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650</v>
      </c>
      <c r="F704" s="11">
        <v>608</v>
      </c>
      <c r="G704" s="4" t="s">
        <v>671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0</v>
      </c>
      <c r="M704" s="40" t="s">
        <v>16</v>
      </c>
      <c r="N704" s="40" t="s">
        <v>16</v>
      </c>
      <c r="P704" s="17" t="s">
        <v>16</v>
      </c>
      <c r="Q704" s="42"/>
      <c r="R704" s="13">
        <f t="shared" si="24"/>
        <v>0</v>
      </c>
      <c r="S704" s="51"/>
      <c r="T704" s="51"/>
      <c r="U704" s="52" t="s">
        <v>16</v>
      </c>
      <c r="V704" s="52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650</v>
      </c>
      <c r="F705" s="11">
        <v>609</v>
      </c>
      <c r="G705" s="4" t="s">
        <v>672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200</v>
      </c>
      <c r="M705" s="40" t="s">
        <v>16</v>
      </c>
      <c r="N705" s="40" t="s">
        <v>16</v>
      </c>
      <c r="P705" s="17" t="s">
        <v>16</v>
      </c>
      <c r="Q705" s="42"/>
      <c r="R705" s="13">
        <f t="shared" si="24"/>
        <v>0</v>
      </c>
      <c r="S705" s="51"/>
      <c r="T705" s="51"/>
      <c r="U705" s="52" t="s">
        <v>16</v>
      </c>
      <c r="V705" s="52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650</v>
      </c>
      <c r="F706" s="11">
        <v>610</v>
      </c>
      <c r="G706" s="4" t="s">
        <v>673</v>
      </c>
      <c r="H706" s="22" t="s">
        <v>674</v>
      </c>
      <c r="I706" s="22" t="s">
        <v>16</v>
      </c>
      <c r="J706" s="22" t="s">
        <v>16</v>
      </c>
      <c r="K706" s="31" t="s">
        <v>17</v>
      </c>
      <c r="L706" s="57">
        <v>200</v>
      </c>
      <c r="M706" s="40" t="s">
        <v>16</v>
      </c>
      <c r="N706" s="40" t="s">
        <v>16</v>
      </c>
      <c r="P706" s="17" t="s">
        <v>16</v>
      </c>
      <c r="Q706" s="42"/>
      <c r="R706" s="13">
        <f t="shared" si="24"/>
        <v>0</v>
      </c>
      <c r="S706" s="51"/>
      <c r="T706" s="51"/>
      <c r="U706" s="52" t="s">
        <v>16</v>
      </c>
      <c r="V706" s="52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650</v>
      </c>
      <c r="F707" s="11">
        <v>611</v>
      </c>
      <c r="G707" s="4" t="s">
        <v>675</v>
      </c>
      <c r="H707" s="22" t="s">
        <v>674</v>
      </c>
      <c r="I707" s="22" t="s">
        <v>16</v>
      </c>
      <c r="J707" s="22" t="s">
        <v>16</v>
      </c>
      <c r="K707" s="31" t="s">
        <v>17</v>
      </c>
      <c r="L707" s="57">
        <v>50</v>
      </c>
      <c r="M707" s="40" t="s">
        <v>16</v>
      </c>
      <c r="N707" s="40" t="s">
        <v>16</v>
      </c>
      <c r="P707" s="17" t="s">
        <v>16</v>
      </c>
      <c r="Q707" s="42"/>
      <c r="R707" s="13">
        <f t="shared" si="24"/>
        <v>0</v>
      </c>
      <c r="S707" s="51"/>
      <c r="T707" s="51"/>
      <c r="U707" s="52" t="s">
        <v>16</v>
      </c>
      <c r="V707" s="52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650</v>
      </c>
      <c r="F708" s="11">
        <v>612</v>
      </c>
      <c r="G708" s="4" t="s">
        <v>676</v>
      </c>
      <c r="H708" s="22" t="s">
        <v>674</v>
      </c>
      <c r="I708" s="22" t="s">
        <v>16</v>
      </c>
      <c r="J708" s="22" t="s">
        <v>16</v>
      </c>
      <c r="K708" s="31" t="s">
        <v>17</v>
      </c>
      <c r="L708" s="57">
        <v>50</v>
      </c>
      <c r="M708" s="40" t="s">
        <v>16</v>
      </c>
      <c r="N708" s="40" t="s">
        <v>16</v>
      </c>
      <c r="P708" s="17" t="s">
        <v>16</v>
      </c>
      <c r="Q708" s="42"/>
      <c r="R708" s="13">
        <f t="shared" si="24"/>
        <v>0</v>
      </c>
      <c r="S708" s="51"/>
      <c r="T708" s="51"/>
      <c r="U708" s="52" t="s">
        <v>16</v>
      </c>
      <c r="V708" s="52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650</v>
      </c>
      <c r="F709" s="11">
        <v>613</v>
      </c>
      <c r="G709" s="4" t="s">
        <v>677</v>
      </c>
      <c r="H709" s="22" t="s">
        <v>674</v>
      </c>
      <c r="I709" s="22" t="s">
        <v>16</v>
      </c>
      <c r="J709" s="22" t="s">
        <v>16</v>
      </c>
      <c r="K709" s="31" t="s">
        <v>17</v>
      </c>
      <c r="L709" s="57">
        <v>50</v>
      </c>
      <c r="M709" s="40" t="s">
        <v>16</v>
      </c>
      <c r="N709" s="40" t="s">
        <v>16</v>
      </c>
      <c r="P709" s="17" t="s">
        <v>16</v>
      </c>
      <c r="Q709" s="42"/>
      <c r="R709" s="13">
        <f t="shared" si="24"/>
        <v>0</v>
      </c>
      <c r="S709" s="51"/>
      <c r="T709" s="51"/>
      <c r="U709" s="52" t="s">
        <v>16</v>
      </c>
      <c r="V709" s="52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650</v>
      </c>
      <c r="F710" s="11">
        <v>614</v>
      </c>
      <c r="G710" s="4" t="s">
        <v>678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0</v>
      </c>
      <c r="M710" s="40" t="s">
        <v>16</v>
      </c>
      <c r="N710" s="40" t="s">
        <v>16</v>
      </c>
      <c r="P710" s="17" t="s">
        <v>16</v>
      </c>
      <c r="Q710" s="42"/>
      <c r="R710" s="13">
        <f t="shared" si="24"/>
        <v>0</v>
      </c>
      <c r="S710" s="51"/>
      <c r="T710" s="51"/>
      <c r="U710" s="52" t="s">
        <v>16</v>
      </c>
      <c r="V710" s="52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650</v>
      </c>
      <c r="F711" s="11">
        <v>615</v>
      </c>
      <c r="G711" s="4" t="s">
        <v>679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100</v>
      </c>
      <c r="M711" s="40" t="s">
        <v>16</v>
      </c>
      <c r="N711" s="40" t="s">
        <v>16</v>
      </c>
      <c r="P711" s="17" t="s">
        <v>16</v>
      </c>
      <c r="Q711" s="42"/>
      <c r="R711" s="13">
        <f t="shared" si="24"/>
        <v>0</v>
      </c>
      <c r="S711" s="51"/>
      <c r="T711" s="51"/>
      <c r="U711" s="52" t="s">
        <v>16</v>
      </c>
      <c r="V711" s="52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650</v>
      </c>
      <c r="F712" s="11">
        <v>616</v>
      </c>
      <c r="G712" s="4" t="s">
        <v>680</v>
      </c>
      <c r="H712" s="22" t="s">
        <v>16</v>
      </c>
      <c r="I712" s="22" t="s">
        <v>681</v>
      </c>
      <c r="J712" s="22" t="s">
        <v>16</v>
      </c>
      <c r="K712" s="31" t="s">
        <v>17</v>
      </c>
      <c r="L712" s="57">
        <v>0</v>
      </c>
      <c r="M712" s="40" t="s">
        <v>16</v>
      </c>
      <c r="N712" s="40" t="s">
        <v>16</v>
      </c>
      <c r="P712" s="17" t="s">
        <v>16</v>
      </c>
      <c r="Q712" s="42"/>
      <c r="R712" s="13">
        <f t="shared" si="24"/>
        <v>0</v>
      </c>
      <c r="S712" s="51"/>
      <c r="T712" s="51"/>
      <c r="U712" s="52" t="s">
        <v>16</v>
      </c>
      <c r="V712" s="52"/>
    </row>
    <row r="713" spans="1:22" ht="45" x14ac:dyDescent="0.25">
      <c r="A713" s="3"/>
      <c r="B713" s="3"/>
      <c r="C713" s="4"/>
      <c r="D713" s="3"/>
      <c r="E713" s="4" t="s">
        <v>650</v>
      </c>
      <c r="F713" s="11">
        <v>617</v>
      </c>
      <c r="G713" s="4" t="s">
        <v>993</v>
      </c>
      <c r="H713" s="22"/>
      <c r="I713" s="22"/>
      <c r="J713" s="22"/>
      <c r="K713" s="31" t="s">
        <v>17</v>
      </c>
      <c r="L713" s="57">
        <v>100</v>
      </c>
      <c r="M713" s="40"/>
      <c r="N713" s="40"/>
      <c r="P713" s="17"/>
      <c r="Q713" s="42"/>
      <c r="R713" s="13">
        <f t="shared" si="24"/>
        <v>0</v>
      </c>
      <c r="S713" s="51"/>
      <c r="T713" s="51"/>
      <c r="U713" s="52"/>
      <c r="V713" s="52"/>
    </row>
    <row r="714" spans="1:22" ht="45" x14ac:dyDescent="0.25">
      <c r="A714" s="3"/>
      <c r="B714" s="3"/>
      <c r="C714" s="4"/>
      <c r="D714" s="3"/>
      <c r="E714" s="4" t="s">
        <v>650</v>
      </c>
      <c r="F714" s="11">
        <v>618</v>
      </c>
      <c r="G714" s="4" t="s">
        <v>994</v>
      </c>
      <c r="H714" s="22"/>
      <c r="I714" s="22"/>
      <c r="J714" s="22"/>
      <c r="K714" s="31" t="s">
        <v>17</v>
      </c>
      <c r="L714" s="57">
        <v>200</v>
      </c>
      <c r="M714" s="40"/>
      <c r="N714" s="40"/>
      <c r="P714" s="17"/>
      <c r="Q714" s="42"/>
      <c r="R714" s="13">
        <f t="shared" si="24"/>
        <v>0</v>
      </c>
      <c r="S714" s="51"/>
      <c r="T714" s="51"/>
      <c r="U714" s="52"/>
      <c r="V714" s="52"/>
    </row>
    <row r="715" spans="1:22" ht="60" x14ac:dyDescent="0.25">
      <c r="A715" s="3"/>
      <c r="B715" s="3"/>
      <c r="C715" s="4"/>
      <c r="D715" s="3"/>
      <c r="E715" s="4" t="s">
        <v>650</v>
      </c>
      <c r="F715" s="11">
        <v>619</v>
      </c>
      <c r="G715" s="4" t="s">
        <v>997</v>
      </c>
      <c r="H715" s="22" t="s">
        <v>996</v>
      </c>
      <c r="I715" s="22"/>
      <c r="J715" s="22"/>
      <c r="K715" s="31" t="s">
        <v>17</v>
      </c>
      <c r="L715" s="57">
        <v>50</v>
      </c>
      <c r="M715" s="40"/>
      <c r="N715" s="40"/>
      <c r="P715" s="17"/>
      <c r="Q715" s="42"/>
      <c r="R715" s="13">
        <f t="shared" si="24"/>
        <v>0</v>
      </c>
      <c r="S715" s="51"/>
      <c r="T715" s="51"/>
      <c r="U715" s="52"/>
      <c r="V715" s="52"/>
    </row>
    <row r="716" spans="1:22" ht="45" x14ac:dyDescent="0.25">
      <c r="A716" s="3"/>
      <c r="B716" s="3"/>
      <c r="C716" s="4"/>
      <c r="D716" s="3"/>
      <c r="E716" s="4" t="s">
        <v>650</v>
      </c>
      <c r="F716" s="11">
        <v>620</v>
      </c>
      <c r="G716" s="4" t="s">
        <v>995</v>
      </c>
      <c r="H716" s="22" t="s">
        <v>996</v>
      </c>
      <c r="I716" s="22"/>
      <c r="J716" s="22"/>
      <c r="K716" s="31" t="s">
        <v>17</v>
      </c>
      <c r="L716" s="57">
        <v>0</v>
      </c>
      <c r="M716" s="40"/>
      <c r="N716" s="40"/>
      <c r="P716" s="17"/>
      <c r="Q716" s="42"/>
      <c r="R716" s="13">
        <f t="shared" si="24"/>
        <v>0</v>
      </c>
      <c r="S716" s="51"/>
      <c r="T716" s="51"/>
      <c r="U716" s="52"/>
      <c r="V716" s="52"/>
    </row>
    <row r="717" spans="1:22" s="8" customFormat="1" ht="45" x14ac:dyDescent="0.25">
      <c r="A717" s="5"/>
      <c r="B717" s="5"/>
      <c r="C717" s="6"/>
      <c r="D717" s="5"/>
      <c r="E717" s="14" t="s">
        <v>650</v>
      </c>
      <c r="F717" s="15"/>
      <c r="G717" s="26" t="s">
        <v>85</v>
      </c>
      <c r="H717" s="27"/>
      <c r="I717" s="27"/>
      <c r="J717" s="27"/>
      <c r="K717" s="32"/>
      <c r="L717" s="58"/>
      <c r="M717" s="43"/>
      <c r="N717" s="43"/>
      <c r="O717" s="44"/>
      <c r="P717" s="45"/>
      <c r="Q717" s="46"/>
      <c r="R717" s="28">
        <f>SUM(R682:R716)</f>
        <v>0</v>
      </c>
      <c r="S717" s="53"/>
      <c r="T717" s="53"/>
      <c r="U717" s="54"/>
      <c r="V717" s="54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682</v>
      </c>
      <c r="F718" s="11">
        <v>621</v>
      </c>
      <c r="G718" s="4" t="s">
        <v>683</v>
      </c>
      <c r="H718" s="22" t="s">
        <v>684</v>
      </c>
      <c r="I718" s="22" t="s">
        <v>16</v>
      </c>
      <c r="J718" s="22" t="s">
        <v>685</v>
      </c>
      <c r="K718" s="31" t="s">
        <v>17</v>
      </c>
      <c r="L718" s="57">
        <v>65</v>
      </c>
      <c r="M718" s="40" t="s">
        <v>16</v>
      </c>
      <c r="N718" s="40" t="s">
        <v>16</v>
      </c>
      <c r="P718" s="17" t="s">
        <v>16</v>
      </c>
      <c r="Q718" s="42"/>
      <c r="R718" s="13">
        <f t="shared" ref="R718:R781" si="25">L718*Q718</f>
        <v>0</v>
      </c>
      <c r="S718" s="51"/>
      <c r="T718" s="51"/>
      <c r="U718" s="52" t="s">
        <v>16</v>
      </c>
      <c r="V718" s="52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682</v>
      </c>
      <c r="F719" s="11">
        <v>622</v>
      </c>
      <c r="G719" s="4" t="s">
        <v>683</v>
      </c>
      <c r="H719" s="22" t="s">
        <v>684</v>
      </c>
      <c r="I719" s="22" t="s">
        <v>16</v>
      </c>
      <c r="J719" s="22" t="s">
        <v>231</v>
      </c>
      <c r="K719" s="31" t="s">
        <v>17</v>
      </c>
      <c r="L719" s="57">
        <v>0</v>
      </c>
      <c r="M719" s="40" t="s">
        <v>16</v>
      </c>
      <c r="N719" s="40" t="s">
        <v>16</v>
      </c>
      <c r="P719" s="17" t="s">
        <v>16</v>
      </c>
      <c r="Q719" s="42"/>
      <c r="R719" s="13">
        <f t="shared" si="25"/>
        <v>0</v>
      </c>
      <c r="S719" s="51"/>
      <c r="T719" s="51"/>
      <c r="U719" s="52" t="s">
        <v>16</v>
      </c>
      <c r="V719" s="52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682</v>
      </c>
      <c r="F720" s="11">
        <v>623</v>
      </c>
      <c r="G720" s="4" t="s">
        <v>686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40" t="s">
        <v>16</v>
      </c>
      <c r="N720" s="40" t="s">
        <v>16</v>
      </c>
      <c r="P720" s="17" t="s">
        <v>16</v>
      </c>
      <c r="Q720" s="42"/>
      <c r="R720" s="13">
        <f t="shared" si="25"/>
        <v>0</v>
      </c>
      <c r="S720" s="51"/>
      <c r="T720" s="51"/>
      <c r="U720" s="52" t="s">
        <v>16</v>
      </c>
      <c r="V720" s="52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682</v>
      </c>
      <c r="F721" s="11">
        <v>624</v>
      </c>
      <c r="G721" s="4" t="s">
        <v>687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0</v>
      </c>
      <c r="M721" s="40" t="s">
        <v>16</v>
      </c>
      <c r="N721" s="40" t="s">
        <v>16</v>
      </c>
      <c r="P721" s="17" t="s">
        <v>16</v>
      </c>
      <c r="Q721" s="42"/>
      <c r="R721" s="13">
        <f t="shared" si="25"/>
        <v>0</v>
      </c>
      <c r="S721" s="51"/>
      <c r="T721" s="51"/>
      <c r="U721" s="52" t="s">
        <v>16</v>
      </c>
      <c r="V721" s="52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682</v>
      </c>
      <c r="F722" s="11">
        <v>625</v>
      </c>
      <c r="G722" s="4" t="s">
        <v>688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1</v>
      </c>
      <c r="M722" s="40" t="s">
        <v>16</v>
      </c>
      <c r="N722" s="40" t="s">
        <v>16</v>
      </c>
      <c r="P722" s="17" t="s">
        <v>16</v>
      </c>
      <c r="Q722" s="42"/>
      <c r="R722" s="13">
        <f t="shared" si="25"/>
        <v>0</v>
      </c>
      <c r="S722" s="51"/>
      <c r="T722" s="51"/>
      <c r="U722" s="52" t="s">
        <v>16</v>
      </c>
      <c r="V722" s="52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682</v>
      </c>
      <c r="F723" s="11">
        <v>626</v>
      </c>
      <c r="G723" s="4" t="s">
        <v>689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20</v>
      </c>
      <c r="M723" s="40" t="s">
        <v>16</v>
      </c>
      <c r="N723" s="40" t="s">
        <v>16</v>
      </c>
      <c r="P723" s="17" t="s">
        <v>16</v>
      </c>
      <c r="Q723" s="42"/>
      <c r="R723" s="13">
        <f t="shared" si="25"/>
        <v>0</v>
      </c>
      <c r="S723" s="51"/>
      <c r="T723" s="51"/>
      <c r="U723" s="52" t="s">
        <v>16</v>
      </c>
      <c r="V723" s="52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682</v>
      </c>
      <c r="F724" s="11">
        <v>627</v>
      </c>
      <c r="G724" s="4" t="s">
        <v>690</v>
      </c>
      <c r="H724" s="22" t="s">
        <v>16</v>
      </c>
      <c r="I724" s="22" t="s">
        <v>691</v>
      </c>
      <c r="J724" s="22" t="s">
        <v>692</v>
      </c>
      <c r="K724" s="31" t="s">
        <v>17</v>
      </c>
      <c r="L724" s="57">
        <v>10</v>
      </c>
      <c r="M724" s="40" t="s">
        <v>16</v>
      </c>
      <c r="N724" s="40" t="s">
        <v>16</v>
      </c>
      <c r="P724" s="17" t="s">
        <v>16</v>
      </c>
      <c r="Q724" s="42"/>
      <c r="R724" s="13">
        <f t="shared" si="25"/>
        <v>0</v>
      </c>
      <c r="S724" s="51"/>
      <c r="T724" s="51"/>
      <c r="U724" s="52" t="s">
        <v>16</v>
      </c>
      <c r="V724" s="52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682</v>
      </c>
      <c r="F725" s="11">
        <v>628</v>
      </c>
      <c r="G725" s="4" t="s">
        <v>693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10</v>
      </c>
      <c r="M725" s="40" t="s">
        <v>16</v>
      </c>
      <c r="N725" s="40" t="s">
        <v>16</v>
      </c>
      <c r="P725" s="17" t="s">
        <v>16</v>
      </c>
      <c r="Q725" s="42"/>
      <c r="R725" s="13">
        <f t="shared" si="25"/>
        <v>0</v>
      </c>
      <c r="S725" s="51"/>
      <c r="T725" s="51"/>
      <c r="U725" s="52" t="s">
        <v>16</v>
      </c>
      <c r="V725" s="52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682</v>
      </c>
      <c r="F726" s="11">
        <v>629</v>
      </c>
      <c r="G726" s="4" t="s">
        <v>694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30</v>
      </c>
      <c r="M726" s="40" t="s">
        <v>16</v>
      </c>
      <c r="N726" s="40" t="s">
        <v>16</v>
      </c>
      <c r="P726" s="17" t="s">
        <v>16</v>
      </c>
      <c r="Q726" s="42"/>
      <c r="R726" s="13">
        <f t="shared" si="25"/>
        <v>0</v>
      </c>
      <c r="S726" s="51"/>
      <c r="T726" s="51"/>
      <c r="U726" s="52" t="s">
        <v>16</v>
      </c>
      <c r="V726" s="52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682</v>
      </c>
      <c r="F727" s="11">
        <v>630</v>
      </c>
      <c r="G727" s="4" t="s">
        <v>695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25</v>
      </c>
      <c r="M727" s="40" t="s">
        <v>16</v>
      </c>
      <c r="N727" s="40" t="s">
        <v>16</v>
      </c>
      <c r="P727" s="17" t="s">
        <v>16</v>
      </c>
      <c r="Q727" s="42"/>
      <c r="R727" s="13">
        <f t="shared" si="25"/>
        <v>0</v>
      </c>
      <c r="S727" s="51"/>
      <c r="T727" s="51"/>
      <c r="U727" s="52" t="s">
        <v>16</v>
      </c>
      <c r="V727" s="52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682</v>
      </c>
      <c r="F728" s="11">
        <v>631</v>
      </c>
      <c r="G728" s="4" t="s">
        <v>696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50</v>
      </c>
      <c r="M728" s="40" t="s">
        <v>16</v>
      </c>
      <c r="N728" s="40" t="s">
        <v>16</v>
      </c>
      <c r="P728" s="17" t="s">
        <v>16</v>
      </c>
      <c r="Q728" s="42"/>
      <c r="R728" s="13">
        <f t="shared" si="25"/>
        <v>0</v>
      </c>
      <c r="S728" s="51"/>
      <c r="T728" s="51"/>
      <c r="U728" s="52" t="s">
        <v>16</v>
      </c>
      <c r="V728" s="52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682</v>
      </c>
      <c r="F729" s="11">
        <v>632</v>
      </c>
      <c r="G729" s="4" t="s">
        <v>698</v>
      </c>
      <c r="H729" s="22" t="s">
        <v>16</v>
      </c>
      <c r="I729" s="22" t="s">
        <v>16</v>
      </c>
      <c r="J729" s="22" t="s">
        <v>692</v>
      </c>
      <c r="K729" s="31" t="s">
        <v>17</v>
      </c>
      <c r="L729" s="57">
        <v>0</v>
      </c>
      <c r="M729" s="40" t="s">
        <v>16</v>
      </c>
      <c r="N729" s="40" t="s">
        <v>16</v>
      </c>
      <c r="P729" s="17" t="s">
        <v>16</v>
      </c>
      <c r="Q729" s="42"/>
      <c r="R729" s="13">
        <f t="shared" si="25"/>
        <v>0</v>
      </c>
      <c r="S729" s="51"/>
      <c r="T729" s="51"/>
      <c r="U729" s="52" t="s">
        <v>16</v>
      </c>
      <c r="V729" s="52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682</v>
      </c>
      <c r="F730" s="11">
        <v>633</v>
      </c>
      <c r="G730" s="4" t="s">
        <v>699</v>
      </c>
      <c r="H730" s="22" t="s">
        <v>700</v>
      </c>
      <c r="I730" s="22" t="s">
        <v>16</v>
      </c>
      <c r="J730" s="22" t="s">
        <v>178</v>
      </c>
      <c r="K730" s="31" t="s">
        <v>17</v>
      </c>
      <c r="L730" s="57">
        <v>0</v>
      </c>
      <c r="M730" s="40" t="s">
        <v>16</v>
      </c>
      <c r="N730" s="40" t="s">
        <v>16</v>
      </c>
      <c r="P730" s="17" t="s">
        <v>16</v>
      </c>
      <c r="Q730" s="42"/>
      <c r="R730" s="13">
        <f t="shared" si="25"/>
        <v>0</v>
      </c>
      <c r="S730" s="51"/>
      <c r="T730" s="51"/>
      <c r="U730" s="52" t="s">
        <v>16</v>
      </c>
      <c r="V730" s="52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682</v>
      </c>
      <c r="F731" s="11">
        <v>634</v>
      </c>
      <c r="G731" s="4" t="s">
        <v>701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1</v>
      </c>
      <c r="M731" s="40" t="s">
        <v>16</v>
      </c>
      <c r="N731" s="40" t="s">
        <v>16</v>
      </c>
      <c r="P731" s="17" t="s">
        <v>16</v>
      </c>
      <c r="Q731" s="42"/>
      <c r="R731" s="13">
        <f t="shared" si="25"/>
        <v>0</v>
      </c>
      <c r="S731" s="51"/>
      <c r="T731" s="51"/>
      <c r="U731" s="52" t="s">
        <v>16</v>
      </c>
      <c r="V731" s="52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682</v>
      </c>
      <c r="F732" s="11">
        <v>635</v>
      </c>
      <c r="G732" s="4" t="s">
        <v>701</v>
      </c>
      <c r="H732" s="22" t="s">
        <v>16</v>
      </c>
      <c r="I732" s="22" t="s">
        <v>16</v>
      </c>
      <c r="J732" s="22" t="s">
        <v>702</v>
      </c>
      <c r="K732" s="31" t="s">
        <v>17</v>
      </c>
      <c r="L732" s="57">
        <v>0</v>
      </c>
      <c r="M732" s="40" t="s">
        <v>16</v>
      </c>
      <c r="N732" s="40" t="s">
        <v>16</v>
      </c>
      <c r="P732" s="17" t="s">
        <v>16</v>
      </c>
      <c r="Q732" s="42"/>
      <c r="R732" s="13">
        <f t="shared" si="25"/>
        <v>0</v>
      </c>
      <c r="S732" s="51"/>
      <c r="T732" s="51"/>
      <c r="U732" s="52" t="s">
        <v>16</v>
      </c>
      <c r="V732" s="52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682</v>
      </c>
      <c r="F733" s="11">
        <v>636</v>
      </c>
      <c r="G733" s="4" t="s">
        <v>703</v>
      </c>
      <c r="H733" s="22" t="s">
        <v>704</v>
      </c>
      <c r="I733" s="22" t="s">
        <v>16</v>
      </c>
      <c r="J733" s="22" t="s">
        <v>19</v>
      </c>
      <c r="K733" s="31" t="s">
        <v>17</v>
      </c>
      <c r="L733" s="57">
        <v>10</v>
      </c>
      <c r="M733" s="40" t="s">
        <v>16</v>
      </c>
      <c r="N733" s="40" t="s">
        <v>16</v>
      </c>
      <c r="P733" s="17" t="s">
        <v>16</v>
      </c>
      <c r="Q733" s="42"/>
      <c r="R733" s="13">
        <f t="shared" si="25"/>
        <v>0</v>
      </c>
      <c r="S733" s="51"/>
      <c r="T733" s="51"/>
      <c r="U733" s="52" t="s">
        <v>16</v>
      </c>
      <c r="V733" s="52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682</v>
      </c>
      <c r="F734" s="11">
        <v>637</v>
      </c>
      <c r="G734" s="4" t="s">
        <v>705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40" t="s">
        <v>16</v>
      </c>
      <c r="N734" s="40" t="s">
        <v>16</v>
      </c>
      <c r="P734" s="17" t="s">
        <v>16</v>
      </c>
      <c r="Q734" s="42"/>
      <c r="R734" s="13">
        <f t="shared" si="25"/>
        <v>0</v>
      </c>
      <c r="S734" s="51"/>
      <c r="T734" s="51"/>
      <c r="U734" s="52" t="s">
        <v>16</v>
      </c>
      <c r="V734" s="52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682</v>
      </c>
      <c r="F735" s="11">
        <v>638</v>
      </c>
      <c r="G735" s="4" t="s">
        <v>706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15</v>
      </c>
      <c r="M735" s="40" t="s">
        <v>16</v>
      </c>
      <c r="N735" s="40" t="s">
        <v>16</v>
      </c>
      <c r="P735" s="17" t="s">
        <v>16</v>
      </c>
      <c r="Q735" s="42"/>
      <c r="R735" s="13">
        <f t="shared" si="25"/>
        <v>0</v>
      </c>
      <c r="S735" s="51"/>
      <c r="T735" s="51"/>
      <c r="U735" s="52" t="s">
        <v>16</v>
      </c>
      <c r="V735" s="52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682</v>
      </c>
      <c r="F736" s="11">
        <v>639</v>
      </c>
      <c r="G736" s="4" t="s">
        <v>706</v>
      </c>
      <c r="H736" s="22" t="s">
        <v>16</v>
      </c>
      <c r="I736" s="22" t="s">
        <v>16</v>
      </c>
      <c r="J736" s="22" t="s">
        <v>707</v>
      </c>
      <c r="K736" s="31" t="s">
        <v>17</v>
      </c>
      <c r="L736" s="57">
        <v>2</v>
      </c>
      <c r="M736" s="40" t="s">
        <v>16</v>
      </c>
      <c r="N736" s="40" t="s">
        <v>16</v>
      </c>
      <c r="P736" s="17" t="s">
        <v>16</v>
      </c>
      <c r="Q736" s="42"/>
      <c r="R736" s="13">
        <f t="shared" si="25"/>
        <v>0</v>
      </c>
      <c r="S736" s="51"/>
      <c r="T736" s="51"/>
      <c r="U736" s="52" t="s">
        <v>16</v>
      </c>
      <c r="V736" s="52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682</v>
      </c>
      <c r="F737" s="11">
        <v>640</v>
      </c>
      <c r="G737" s="4" t="s">
        <v>708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2</v>
      </c>
      <c r="M737" s="40" t="s">
        <v>16</v>
      </c>
      <c r="N737" s="40" t="s">
        <v>16</v>
      </c>
      <c r="P737" s="17" t="s">
        <v>16</v>
      </c>
      <c r="Q737" s="42"/>
      <c r="R737" s="13">
        <f t="shared" si="25"/>
        <v>0</v>
      </c>
      <c r="S737" s="51"/>
      <c r="T737" s="51"/>
      <c r="U737" s="52" t="s">
        <v>16</v>
      </c>
      <c r="V737" s="52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682</v>
      </c>
      <c r="F738" s="11">
        <v>641</v>
      </c>
      <c r="G738" s="4" t="s">
        <v>708</v>
      </c>
      <c r="H738" s="22" t="s">
        <v>16</v>
      </c>
      <c r="I738" s="22" t="s">
        <v>16</v>
      </c>
      <c r="J738" s="22" t="s">
        <v>707</v>
      </c>
      <c r="K738" s="31" t="s">
        <v>17</v>
      </c>
      <c r="L738" s="57">
        <v>1</v>
      </c>
      <c r="M738" s="40" t="s">
        <v>16</v>
      </c>
      <c r="N738" s="40" t="s">
        <v>16</v>
      </c>
      <c r="P738" s="17" t="s">
        <v>16</v>
      </c>
      <c r="Q738" s="42"/>
      <c r="R738" s="13">
        <f t="shared" si="25"/>
        <v>0</v>
      </c>
      <c r="S738" s="51"/>
      <c r="T738" s="51"/>
      <c r="U738" s="52" t="s">
        <v>16</v>
      </c>
      <c r="V738" s="52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682</v>
      </c>
      <c r="F739" s="11">
        <v>642</v>
      </c>
      <c r="G739" s="4" t="s">
        <v>709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2</v>
      </c>
      <c r="M739" s="40" t="s">
        <v>16</v>
      </c>
      <c r="N739" s="40" t="s">
        <v>16</v>
      </c>
      <c r="P739" s="17" t="s">
        <v>16</v>
      </c>
      <c r="Q739" s="42"/>
      <c r="R739" s="13">
        <f t="shared" si="25"/>
        <v>0</v>
      </c>
      <c r="S739" s="51"/>
      <c r="T739" s="51"/>
      <c r="U739" s="52" t="s">
        <v>16</v>
      </c>
      <c r="V739" s="52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682</v>
      </c>
      <c r="F740" s="11">
        <v>643</v>
      </c>
      <c r="G740" s="4" t="s">
        <v>710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2</v>
      </c>
      <c r="M740" s="40" t="s">
        <v>16</v>
      </c>
      <c r="N740" s="40" t="s">
        <v>16</v>
      </c>
      <c r="P740" s="17" t="s">
        <v>16</v>
      </c>
      <c r="Q740" s="42"/>
      <c r="R740" s="13">
        <f t="shared" si="25"/>
        <v>0</v>
      </c>
      <c r="S740" s="51"/>
      <c r="T740" s="51"/>
      <c r="U740" s="52" t="s">
        <v>16</v>
      </c>
      <c r="V740" s="52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682</v>
      </c>
      <c r="F741" s="11">
        <v>644</v>
      </c>
      <c r="G741" s="4" t="s">
        <v>711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16</v>
      </c>
      <c r="M741" s="40" t="s">
        <v>16</v>
      </c>
      <c r="N741" s="40" t="s">
        <v>16</v>
      </c>
      <c r="P741" s="17" t="s">
        <v>16</v>
      </c>
      <c r="Q741" s="42"/>
      <c r="R741" s="13">
        <f t="shared" si="25"/>
        <v>0</v>
      </c>
      <c r="S741" s="51"/>
      <c r="T741" s="51"/>
      <c r="U741" s="52" t="s">
        <v>16</v>
      </c>
      <c r="V741" s="52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682</v>
      </c>
      <c r="F742" s="11">
        <v>645</v>
      </c>
      <c r="G742" s="4" t="s">
        <v>712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5</v>
      </c>
      <c r="M742" s="40" t="s">
        <v>16</v>
      </c>
      <c r="N742" s="40" t="s">
        <v>16</v>
      </c>
      <c r="P742" s="17" t="s">
        <v>16</v>
      </c>
      <c r="Q742" s="42"/>
      <c r="R742" s="13">
        <f t="shared" si="25"/>
        <v>0</v>
      </c>
      <c r="S742" s="51"/>
      <c r="T742" s="51"/>
      <c r="U742" s="52" t="s">
        <v>16</v>
      </c>
      <c r="V742" s="52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682</v>
      </c>
      <c r="F743" s="11">
        <v>646</v>
      </c>
      <c r="G743" s="4" t="s">
        <v>713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0</v>
      </c>
      <c r="M743" s="40" t="s">
        <v>16</v>
      </c>
      <c r="N743" s="40" t="s">
        <v>16</v>
      </c>
      <c r="P743" s="17" t="s">
        <v>16</v>
      </c>
      <c r="Q743" s="42"/>
      <c r="R743" s="13">
        <f t="shared" si="25"/>
        <v>0</v>
      </c>
      <c r="S743" s="51"/>
      <c r="T743" s="51"/>
      <c r="U743" s="52" t="s">
        <v>16</v>
      </c>
      <c r="V743" s="52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682</v>
      </c>
      <c r="F744" s="11">
        <v>647</v>
      </c>
      <c r="G744" s="4" t="s">
        <v>714</v>
      </c>
      <c r="H744" s="22" t="s">
        <v>16</v>
      </c>
      <c r="I744" s="22" t="s">
        <v>16</v>
      </c>
      <c r="J744" s="22" t="s">
        <v>707</v>
      </c>
      <c r="K744" s="31" t="s">
        <v>17</v>
      </c>
      <c r="L744" s="57">
        <v>1</v>
      </c>
      <c r="M744" s="40" t="s">
        <v>16</v>
      </c>
      <c r="N744" s="40" t="s">
        <v>16</v>
      </c>
      <c r="P744" s="17" t="s">
        <v>16</v>
      </c>
      <c r="Q744" s="42"/>
      <c r="R744" s="13">
        <f t="shared" si="25"/>
        <v>0</v>
      </c>
      <c r="S744" s="51"/>
      <c r="T744" s="51"/>
      <c r="U744" s="52" t="s">
        <v>16</v>
      </c>
      <c r="V744" s="52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682</v>
      </c>
      <c r="F745" s="11">
        <v>648</v>
      </c>
      <c r="G745" s="4" t="s">
        <v>715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15</v>
      </c>
      <c r="M745" s="40" t="s">
        <v>16</v>
      </c>
      <c r="N745" s="40" t="s">
        <v>16</v>
      </c>
      <c r="P745" s="17" t="s">
        <v>16</v>
      </c>
      <c r="Q745" s="42"/>
      <c r="R745" s="13">
        <f t="shared" si="25"/>
        <v>0</v>
      </c>
      <c r="S745" s="51"/>
      <c r="T745" s="51"/>
      <c r="U745" s="52" t="s">
        <v>16</v>
      </c>
      <c r="V745" s="52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682</v>
      </c>
      <c r="F746" s="11">
        <v>649</v>
      </c>
      <c r="G746" s="4" t="s">
        <v>716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10</v>
      </c>
      <c r="M746" s="40" t="s">
        <v>16</v>
      </c>
      <c r="N746" s="40" t="s">
        <v>16</v>
      </c>
      <c r="P746" s="17" t="s">
        <v>16</v>
      </c>
      <c r="Q746" s="42"/>
      <c r="R746" s="13">
        <f t="shared" si="25"/>
        <v>0</v>
      </c>
      <c r="S746" s="51"/>
      <c r="T746" s="51"/>
      <c r="U746" s="52" t="s">
        <v>16</v>
      </c>
      <c r="V746" s="52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682</v>
      </c>
      <c r="F747" s="11">
        <v>650</v>
      </c>
      <c r="G747" s="4" t="s">
        <v>716</v>
      </c>
      <c r="H747" s="22" t="s">
        <v>16</v>
      </c>
      <c r="I747" s="22" t="s">
        <v>16</v>
      </c>
      <c r="J747" s="22" t="s">
        <v>707</v>
      </c>
      <c r="K747" s="31" t="s">
        <v>17</v>
      </c>
      <c r="L747" s="57">
        <v>1</v>
      </c>
      <c r="M747" s="40" t="s">
        <v>16</v>
      </c>
      <c r="N747" s="40" t="s">
        <v>16</v>
      </c>
      <c r="P747" s="17" t="s">
        <v>16</v>
      </c>
      <c r="Q747" s="42"/>
      <c r="R747" s="13">
        <f t="shared" si="25"/>
        <v>0</v>
      </c>
      <c r="S747" s="51"/>
      <c r="T747" s="51"/>
      <c r="U747" s="52" t="s">
        <v>16</v>
      </c>
      <c r="V747" s="52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682</v>
      </c>
      <c r="F748" s="11">
        <v>651</v>
      </c>
      <c r="G748" s="4" t="s">
        <v>717</v>
      </c>
      <c r="H748" s="22" t="s">
        <v>718</v>
      </c>
      <c r="I748" s="22" t="s">
        <v>16</v>
      </c>
      <c r="J748" s="22" t="s">
        <v>26</v>
      </c>
      <c r="K748" s="31" t="s">
        <v>17</v>
      </c>
      <c r="L748" s="57">
        <v>15</v>
      </c>
      <c r="M748" s="40" t="s">
        <v>16</v>
      </c>
      <c r="N748" s="40" t="s">
        <v>16</v>
      </c>
      <c r="P748" s="17" t="s">
        <v>16</v>
      </c>
      <c r="Q748" s="42"/>
      <c r="R748" s="13">
        <f t="shared" si="25"/>
        <v>0</v>
      </c>
      <c r="S748" s="51"/>
      <c r="T748" s="51"/>
      <c r="U748" s="52" t="s">
        <v>16</v>
      </c>
      <c r="V748" s="52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682</v>
      </c>
      <c r="F749" s="11">
        <v>652</v>
      </c>
      <c r="G749" s="4" t="s">
        <v>717</v>
      </c>
      <c r="H749" s="22" t="s">
        <v>718</v>
      </c>
      <c r="I749" s="22" t="s">
        <v>16</v>
      </c>
      <c r="J749" s="22" t="s">
        <v>707</v>
      </c>
      <c r="K749" s="31" t="s">
        <v>17</v>
      </c>
      <c r="L749" s="57">
        <v>1</v>
      </c>
      <c r="M749" s="40" t="s">
        <v>16</v>
      </c>
      <c r="N749" s="40" t="s">
        <v>16</v>
      </c>
      <c r="P749" s="17" t="s">
        <v>16</v>
      </c>
      <c r="Q749" s="42"/>
      <c r="R749" s="13">
        <f t="shared" si="25"/>
        <v>0</v>
      </c>
      <c r="S749" s="51"/>
      <c r="T749" s="51"/>
      <c r="U749" s="52" t="s">
        <v>16</v>
      </c>
      <c r="V749" s="52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682</v>
      </c>
      <c r="F750" s="11">
        <v>653</v>
      </c>
      <c r="G750" s="4" t="s">
        <v>719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30</v>
      </c>
      <c r="M750" s="40" t="s">
        <v>16</v>
      </c>
      <c r="N750" s="40" t="s">
        <v>16</v>
      </c>
      <c r="P750" s="17" t="s">
        <v>16</v>
      </c>
      <c r="Q750" s="42"/>
      <c r="R750" s="13">
        <f t="shared" si="25"/>
        <v>0</v>
      </c>
      <c r="S750" s="51"/>
      <c r="T750" s="51"/>
      <c r="U750" s="52" t="s">
        <v>16</v>
      </c>
      <c r="V750" s="52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682</v>
      </c>
      <c r="F751" s="11">
        <v>654</v>
      </c>
      <c r="G751" s="4" t="s">
        <v>719</v>
      </c>
      <c r="H751" s="22" t="s">
        <v>16</v>
      </c>
      <c r="I751" s="22" t="s">
        <v>16</v>
      </c>
      <c r="J751" s="22" t="s">
        <v>707</v>
      </c>
      <c r="K751" s="31" t="s">
        <v>17</v>
      </c>
      <c r="L751" s="57">
        <v>2</v>
      </c>
      <c r="M751" s="40" t="s">
        <v>16</v>
      </c>
      <c r="N751" s="40" t="s">
        <v>16</v>
      </c>
      <c r="P751" s="17" t="s">
        <v>16</v>
      </c>
      <c r="Q751" s="42"/>
      <c r="R751" s="13">
        <f t="shared" si="25"/>
        <v>0</v>
      </c>
      <c r="S751" s="51"/>
      <c r="T751" s="51"/>
      <c r="U751" s="52" t="s">
        <v>16</v>
      </c>
      <c r="V751" s="52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682</v>
      </c>
      <c r="F752" s="11">
        <v>655</v>
      </c>
      <c r="G752" s="4" t="s">
        <v>720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3</v>
      </c>
      <c r="M752" s="40" t="s">
        <v>16</v>
      </c>
      <c r="N752" s="40" t="s">
        <v>16</v>
      </c>
      <c r="P752" s="17" t="s">
        <v>16</v>
      </c>
      <c r="Q752" s="42"/>
      <c r="R752" s="13">
        <f t="shared" si="25"/>
        <v>0</v>
      </c>
      <c r="S752" s="51"/>
      <c r="T752" s="51"/>
      <c r="U752" s="52" t="s">
        <v>16</v>
      </c>
      <c r="V752" s="52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682</v>
      </c>
      <c r="F753" s="11">
        <v>656</v>
      </c>
      <c r="G753" s="4" t="s">
        <v>720</v>
      </c>
      <c r="H753" s="22" t="s">
        <v>16</v>
      </c>
      <c r="I753" s="22" t="s">
        <v>16</v>
      </c>
      <c r="J753" s="22" t="s">
        <v>707</v>
      </c>
      <c r="K753" s="31" t="s">
        <v>17</v>
      </c>
      <c r="L753" s="57">
        <v>1</v>
      </c>
      <c r="M753" s="40" t="s">
        <v>16</v>
      </c>
      <c r="N753" s="40" t="s">
        <v>16</v>
      </c>
      <c r="P753" s="17" t="s">
        <v>16</v>
      </c>
      <c r="Q753" s="42"/>
      <c r="R753" s="13">
        <f t="shared" si="25"/>
        <v>0</v>
      </c>
      <c r="S753" s="51"/>
      <c r="T753" s="51"/>
      <c r="U753" s="52" t="s">
        <v>16</v>
      </c>
      <c r="V753" s="52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682</v>
      </c>
      <c r="F754" s="11">
        <v>657</v>
      </c>
      <c r="G754" s="4" t="s">
        <v>721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18</v>
      </c>
      <c r="M754" s="40" t="s">
        <v>16</v>
      </c>
      <c r="N754" s="40" t="s">
        <v>16</v>
      </c>
      <c r="P754" s="17" t="s">
        <v>16</v>
      </c>
      <c r="Q754" s="42"/>
      <c r="R754" s="13">
        <f t="shared" si="25"/>
        <v>0</v>
      </c>
      <c r="S754" s="51"/>
      <c r="T754" s="51"/>
      <c r="U754" s="52" t="s">
        <v>16</v>
      </c>
      <c r="V754" s="52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682</v>
      </c>
      <c r="F755" s="11">
        <v>658</v>
      </c>
      <c r="G755" s="4" t="s">
        <v>721</v>
      </c>
      <c r="H755" s="22" t="s">
        <v>16</v>
      </c>
      <c r="I755" s="22" t="s">
        <v>16</v>
      </c>
      <c r="J755" s="22" t="s">
        <v>707</v>
      </c>
      <c r="K755" s="31" t="s">
        <v>17</v>
      </c>
      <c r="L755" s="57">
        <v>1</v>
      </c>
      <c r="M755" s="40" t="s">
        <v>16</v>
      </c>
      <c r="N755" s="40" t="s">
        <v>16</v>
      </c>
      <c r="P755" s="17" t="s">
        <v>16</v>
      </c>
      <c r="Q755" s="42"/>
      <c r="R755" s="13">
        <f t="shared" si="25"/>
        <v>0</v>
      </c>
      <c r="S755" s="51"/>
      <c r="T755" s="51"/>
      <c r="U755" s="52" t="s">
        <v>16</v>
      </c>
      <c r="V755" s="52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682</v>
      </c>
      <c r="F756" s="11">
        <v>659</v>
      </c>
      <c r="G756" s="4" t="s">
        <v>722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5</v>
      </c>
      <c r="M756" s="40" t="s">
        <v>16</v>
      </c>
      <c r="N756" s="40" t="s">
        <v>16</v>
      </c>
      <c r="P756" s="17" t="s">
        <v>16</v>
      </c>
      <c r="Q756" s="42"/>
      <c r="R756" s="13">
        <f t="shared" si="25"/>
        <v>0</v>
      </c>
      <c r="S756" s="51"/>
      <c r="T756" s="51"/>
      <c r="U756" s="52" t="s">
        <v>16</v>
      </c>
      <c r="V756" s="52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682</v>
      </c>
      <c r="F757" s="11">
        <v>660</v>
      </c>
      <c r="G757" s="4" t="s">
        <v>722</v>
      </c>
      <c r="H757" s="22" t="s">
        <v>16</v>
      </c>
      <c r="I757" s="22" t="s">
        <v>16</v>
      </c>
      <c r="J757" s="22" t="s">
        <v>707</v>
      </c>
      <c r="K757" s="31" t="s">
        <v>17</v>
      </c>
      <c r="L757" s="57">
        <v>0</v>
      </c>
      <c r="M757" s="40" t="s">
        <v>16</v>
      </c>
      <c r="N757" s="40" t="s">
        <v>16</v>
      </c>
      <c r="P757" s="17" t="s">
        <v>16</v>
      </c>
      <c r="Q757" s="42"/>
      <c r="R757" s="13">
        <f t="shared" si="25"/>
        <v>0</v>
      </c>
      <c r="S757" s="51"/>
      <c r="T757" s="51"/>
      <c r="U757" s="52" t="s">
        <v>16</v>
      </c>
      <c r="V757" s="52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682</v>
      </c>
      <c r="F758" s="11">
        <v>661</v>
      </c>
      <c r="G758" s="4" t="s">
        <v>723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40" t="s">
        <v>16</v>
      </c>
      <c r="N758" s="40" t="s">
        <v>16</v>
      </c>
      <c r="P758" s="17" t="s">
        <v>16</v>
      </c>
      <c r="Q758" s="42"/>
      <c r="R758" s="13">
        <f t="shared" si="25"/>
        <v>0</v>
      </c>
      <c r="S758" s="51"/>
      <c r="T758" s="51"/>
      <c r="U758" s="52" t="s">
        <v>16</v>
      </c>
      <c r="V758" s="52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682</v>
      </c>
      <c r="F759" s="11">
        <v>662</v>
      </c>
      <c r="G759" s="4" t="s">
        <v>724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0</v>
      </c>
      <c r="M759" s="40" t="s">
        <v>16</v>
      </c>
      <c r="N759" s="40" t="s">
        <v>16</v>
      </c>
      <c r="P759" s="17" t="s">
        <v>16</v>
      </c>
      <c r="Q759" s="42"/>
      <c r="R759" s="13">
        <f t="shared" si="25"/>
        <v>0</v>
      </c>
      <c r="S759" s="51"/>
      <c r="T759" s="51"/>
      <c r="U759" s="52" t="s">
        <v>16</v>
      </c>
      <c r="V759" s="52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682</v>
      </c>
      <c r="F760" s="11">
        <v>663</v>
      </c>
      <c r="G760" s="4" t="s">
        <v>725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10</v>
      </c>
      <c r="M760" s="40" t="s">
        <v>16</v>
      </c>
      <c r="N760" s="40" t="s">
        <v>16</v>
      </c>
      <c r="P760" s="17" t="s">
        <v>16</v>
      </c>
      <c r="Q760" s="42"/>
      <c r="R760" s="13">
        <f t="shared" si="25"/>
        <v>0</v>
      </c>
      <c r="S760" s="51"/>
      <c r="T760" s="51"/>
      <c r="U760" s="52" t="s">
        <v>16</v>
      </c>
      <c r="V760" s="52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682</v>
      </c>
      <c r="F761" s="11">
        <v>664</v>
      </c>
      <c r="G761" s="4" t="s">
        <v>726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10</v>
      </c>
      <c r="M761" s="40" t="s">
        <v>16</v>
      </c>
      <c r="N761" s="40" t="s">
        <v>16</v>
      </c>
      <c r="P761" s="17" t="s">
        <v>16</v>
      </c>
      <c r="Q761" s="42"/>
      <c r="R761" s="13">
        <f t="shared" si="25"/>
        <v>0</v>
      </c>
      <c r="S761" s="51"/>
      <c r="T761" s="51"/>
      <c r="U761" s="52" t="s">
        <v>16</v>
      </c>
      <c r="V761" s="52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682</v>
      </c>
      <c r="F762" s="11">
        <v>665</v>
      </c>
      <c r="G762" s="4" t="s">
        <v>727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15</v>
      </c>
      <c r="M762" s="40" t="s">
        <v>16</v>
      </c>
      <c r="N762" s="40" t="s">
        <v>16</v>
      </c>
      <c r="P762" s="17" t="s">
        <v>16</v>
      </c>
      <c r="Q762" s="42"/>
      <c r="R762" s="13">
        <f t="shared" si="25"/>
        <v>0</v>
      </c>
      <c r="S762" s="51"/>
      <c r="T762" s="51"/>
      <c r="U762" s="52" t="s">
        <v>16</v>
      </c>
      <c r="V762" s="52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682</v>
      </c>
      <c r="F763" s="11">
        <v>666</v>
      </c>
      <c r="G763" s="4" t="s">
        <v>727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5</v>
      </c>
      <c r="M763" s="40" t="s">
        <v>16</v>
      </c>
      <c r="N763" s="40" t="s">
        <v>16</v>
      </c>
      <c r="P763" s="17" t="s">
        <v>16</v>
      </c>
      <c r="Q763" s="42"/>
      <c r="R763" s="13">
        <f t="shared" si="25"/>
        <v>0</v>
      </c>
      <c r="S763" s="51"/>
      <c r="T763" s="51"/>
      <c r="U763" s="52" t="s">
        <v>16</v>
      </c>
      <c r="V763" s="52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682</v>
      </c>
      <c r="F764" s="11">
        <v>667</v>
      </c>
      <c r="G764" s="4" t="s">
        <v>728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20</v>
      </c>
      <c r="M764" s="40" t="s">
        <v>16</v>
      </c>
      <c r="N764" s="40" t="s">
        <v>16</v>
      </c>
      <c r="P764" s="17" t="s">
        <v>16</v>
      </c>
      <c r="Q764" s="42"/>
      <c r="R764" s="13">
        <f t="shared" si="25"/>
        <v>0</v>
      </c>
      <c r="S764" s="51"/>
      <c r="T764" s="51"/>
      <c r="U764" s="52" t="s">
        <v>16</v>
      </c>
      <c r="V764" s="52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682</v>
      </c>
      <c r="F765" s="11">
        <v>668</v>
      </c>
      <c r="G765" s="4" t="s">
        <v>728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1</v>
      </c>
      <c r="M765" s="40" t="s">
        <v>16</v>
      </c>
      <c r="N765" s="40" t="s">
        <v>16</v>
      </c>
      <c r="P765" s="17" t="s">
        <v>16</v>
      </c>
      <c r="Q765" s="42"/>
      <c r="R765" s="13">
        <f t="shared" si="25"/>
        <v>0</v>
      </c>
      <c r="S765" s="51"/>
      <c r="T765" s="51"/>
      <c r="U765" s="52" t="s">
        <v>16</v>
      </c>
      <c r="V765" s="52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682</v>
      </c>
      <c r="F766" s="11">
        <v>669</v>
      </c>
      <c r="G766" s="4" t="s">
        <v>729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0</v>
      </c>
      <c r="M766" s="40" t="s">
        <v>16</v>
      </c>
      <c r="N766" s="40" t="s">
        <v>16</v>
      </c>
      <c r="P766" s="17" t="s">
        <v>16</v>
      </c>
      <c r="Q766" s="42"/>
      <c r="R766" s="13">
        <f t="shared" si="25"/>
        <v>0</v>
      </c>
      <c r="S766" s="51"/>
      <c r="T766" s="51"/>
      <c r="U766" s="52" t="s">
        <v>16</v>
      </c>
      <c r="V766" s="52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682</v>
      </c>
      <c r="F767" s="11">
        <v>670</v>
      </c>
      <c r="G767" s="4" t="s">
        <v>729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5</v>
      </c>
      <c r="M767" s="40" t="s">
        <v>16</v>
      </c>
      <c r="N767" s="40" t="s">
        <v>16</v>
      </c>
      <c r="P767" s="17" t="s">
        <v>16</v>
      </c>
      <c r="Q767" s="42"/>
      <c r="R767" s="13">
        <f t="shared" si="25"/>
        <v>0</v>
      </c>
      <c r="S767" s="51"/>
      <c r="T767" s="51"/>
      <c r="U767" s="52" t="s">
        <v>16</v>
      </c>
      <c r="V767" s="52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682</v>
      </c>
      <c r="F768" s="11">
        <v>671</v>
      </c>
      <c r="G768" s="4" t="s">
        <v>730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0</v>
      </c>
      <c r="M768" s="40" t="s">
        <v>16</v>
      </c>
      <c r="N768" s="40" t="s">
        <v>16</v>
      </c>
      <c r="P768" s="17" t="s">
        <v>16</v>
      </c>
      <c r="Q768" s="42"/>
      <c r="R768" s="13">
        <f t="shared" si="25"/>
        <v>0</v>
      </c>
      <c r="S768" s="51"/>
      <c r="T768" s="51"/>
      <c r="U768" s="52" t="s">
        <v>16</v>
      </c>
      <c r="V768" s="52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682</v>
      </c>
      <c r="F769" s="11">
        <v>672</v>
      </c>
      <c r="G769" s="4" t="s">
        <v>731</v>
      </c>
      <c r="H769" s="22" t="s">
        <v>732</v>
      </c>
      <c r="I769" s="22" t="s">
        <v>16</v>
      </c>
      <c r="J769" s="22" t="s">
        <v>26</v>
      </c>
      <c r="K769" s="31" t="s">
        <v>17</v>
      </c>
      <c r="L769" s="57">
        <v>0</v>
      </c>
      <c r="M769" s="40" t="s">
        <v>16</v>
      </c>
      <c r="N769" s="40" t="s">
        <v>16</v>
      </c>
      <c r="P769" s="17" t="s">
        <v>16</v>
      </c>
      <c r="Q769" s="42"/>
      <c r="R769" s="13">
        <f t="shared" si="25"/>
        <v>0</v>
      </c>
      <c r="S769" s="51"/>
      <c r="T769" s="51"/>
      <c r="U769" s="52" t="s">
        <v>16</v>
      </c>
      <c r="V769" s="52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682</v>
      </c>
      <c r="F770" s="11">
        <v>673</v>
      </c>
      <c r="G770" s="4" t="s">
        <v>733</v>
      </c>
      <c r="H770" s="22" t="s">
        <v>734</v>
      </c>
      <c r="I770" s="22" t="s">
        <v>735</v>
      </c>
      <c r="J770" s="22" t="s">
        <v>736</v>
      </c>
      <c r="K770" s="31" t="s">
        <v>17</v>
      </c>
      <c r="L770" s="57">
        <v>100</v>
      </c>
      <c r="M770" s="40" t="s">
        <v>16</v>
      </c>
      <c r="N770" s="40" t="s">
        <v>16</v>
      </c>
      <c r="P770" s="17" t="s">
        <v>16</v>
      </c>
      <c r="Q770" s="42"/>
      <c r="R770" s="13">
        <f t="shared" si="25"/>
        <v>0</v>
      </c>
      <c r="S770" s="51"/>
      <c r="T770" s="51"/>
      <c r="U770" s="52" t="s">
        <v>16</v>
      </c>
      <c r="V770" s="52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682</v>
      </c>
      <c r="F771" s="11">
        <v>674</v>
      </c>
      <c r="G771" s="4" t="s">
        <v>733</v>
      </c>
      <c r="H771" s="22" t="s">
        <v>734</v>
      </c>
      <c r="I771" s="22" t="s">
        <v>737</v>
      </c>
      <c r="J771" s="22" t="s">
        <v>692</v>
      </c>
      <c r="K771" s="31" t="s">
        <v>17</v>
      </c>
      <c r="L771" s="57">
        <v>0</v>
      </c>
      <c r="M771" s="40" t="s">
        <v>16</v>
      </c>
      <c r="N771" s="40" t="s">
        <v>16</v>
      </c>
      <c r="P771" s="17" t="s">
        <v>16</v>
      </c>
      <c r="Q771" s="42"/>
      <c r="R771" s="13">
        <f t="shared" si="25"/>
        <v>0</v>
      </c>
      <c r="S771" s="51"/>
      <c r="T771" s="51"/>
      <c r="U771" s="52" t="s">
        <v>16</v>
      </c>
      <c r="V771" s="52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682</v>
      </c>
      <c r="F772" s="11">
        <v>675</v>
      </c>
      <c r="G772" s="4" t="s">
        <v>738</v>
      </c>
      <c r="H772" s="22" t="s">
        <v>739</v>
      </c>
      <c r="I772" s="22" t="s">
        <v>691</v>
      </c>
      <c r="J772" s="22" t="s">
        <v>740</v>
      </c>
      <c r="K772" s="31" t="s">
        <v>17</v>
      </c>
      <c r="L772" s="57">
        <v>0</v>
      </c>
      <c r="M772" s="40" t="s">
        <v>16</v>
      </c>
      <c r="N772" s="40" t="s">
        <v>16</v>
      </c>
      <c r="P772" s="17" t="s">
        <v>16</v>
      </c>
      <c r="Q772" s="42"/>
      <c r="R772" s="13">
        <f t="shared" si="25"/>
        <v>0</v>
      </c>
      <c r="S772" s="51"/>
      <c r="T772" s="51"/>
      <c r="U772" s="52" t="s">
        <v>16</v>
      </c>
      <c r="V772" s="52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682</v>
      </c>
      <c r="F773" s="11">
        <v>676</v>
      </c>
      <c r="G773" s="4" t="s">
        <v>738</v>
      </c>
      <c r="H773" s="22" t="s">
        <v>741</v>
      </c>
      <c r="I773" s="22" t="s">
        <v>16</v>
      </c>
      <c r="J773" s="22" t="s">
        <v>26</v>
      </c>
      <c r="K773" s="31" t="s">
        <v>17</v>
      </c>
      <c r="L773" s="57">
        <v>0</v>
      </c>
      <c r="M773" s="40" t="s">
        <v>16</v>
      </c>
      <c r="N773" s="40" t="s">
        <v>16</v>
      </c>
      <c r="P773" s="17" t="s">
        <v>16</v>
      </c>
      <c r="Q773" s="42"/>
      <c r="R773" s="13">
        <f t="shared" si="25"/>
        <v>0</v>
      </c>
      <c r="S773" s="51"/>
      <c r="T773" s="51"/>
      <c r="U773" s="52" t="s">
        <v>16</v>
      </c>
      <c r="V773" s="52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682</v>
      </c>
      <c r="F774" s="11">
        <v>677</v>
      </c>
      <c r="G774" s="4" t="s">
        <v>738</v>
      </c>
      <c r="H774" s="22" t="s">
        <v>741</v>
      </c>
      <c r="I774" s="22" t="s">
        <v>16</v>
      </c>
      <c r="J774" s="22" t="s">
        <v>172</v>
      </c>
      <c r="K774" s="31" t="s">
        <v>17</v>
      </c>
      <c r="L774" s="57">
        <v>0</v>
      </c>
      <c r="M774" s="40" t="s">
        <v>16</v>
      </c>
      <c r="N774" s="40" t="s">
        <v>16</v>
      </c>
      <c r="P774" s="17" t="s">
        <v>16</v>
      </c>
      <c r="Q774" s="42"/>
      <c r="R774" s="13">
        <f t="shared" si="25"/>
        <v>0</v>
      </c>
      <c r="S774" s="51"/>
      <c r="T774" s="51"/>
      <c r="U774" s="52" t="s">
        <v>16</v>
      </c>
      <c r="V774" s="52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682</v>
      </c>
      <c r="F775" s="11">
        <v>678</v>
      </c>
      <c r="G775" s="4" t="s">
        <v>742</v>
      </c>
      <c r="H775" s="22" t="s">
        <v>743</v>
      </c>
      <c r="I775" s="22" t="s">
        <v>16</v>
      </c>
      <c r="J775" s="22" t="s">
        <v>744</v>
      </c>
      <c r="K775" s="31" t="s">
        <v>17</v>
      </c>
      <c r="L775" s="57">
        <v>0</v>
      </c>
      <c r="M775" s="40" t="s">
        <v>16</v>
      </c>
      <c r="N775" s="40" t="s">
        <v>16</v>
      </c>
      <c r="P775" s="17" t="s">
        <v>16</v>
      </c>
      <c r="Q775" s="42"/>
      <c r="R775" s="13">
        <f t="shared" si="25"/>
        <v>0</v>
      </c>
      <c r="S775" s="51"/>
      <c r="T775" s="51"/>
      <c r="U775" s="52" t="s">
        <v>16</v>
      </c>
      <c r="V775" s="52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682</v>
      </c>
      <c r="F776" s="11">
        <v>679</v>
      </c>
      <c r="G776" s="4" t="s">
        <v>745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2</v>
      </c>
      <c r="M776" s="40" t="s">
        <v>16</v>
      </c>
      <c r="N776" s="40" t="s">
        <v>16</v>
      </c>
      <c r="P776" s="17" t="s">
        <v>16</v>
      </c>
      <c r="Q776" s="42"/>
      <c r="R776" s="13">
        <f t="shared" si="25"/>
        <v>0</v>
      </c>
      <c r="S776" s="51"/>
      <c r="T776" s="51"/>
      <c r="U776" s="52" t="s">
        <v>16</v>
      </c>
      <c r="V776" s="52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682</v>
      </c>
      <c r="F777" s="11">
        <v>680</v>
      </c>
      <c r="G777" s="4" t="s">
        <v>747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10</v>
      </c>
      <c r="M777" s="40" t="s">
        <v>16</v>
      </c>
      <c r="N777" s="40" t="s">
        <v>16</v>
      </c>
      <c r="P777" s="17" t="s">
        <v>16</v>
      </c>
      <c r="Q777" s="42"/>
      <c r="R777" s="13">
        <f t="shared" si="25"/>
        <v>0</v>
      </c>
      <c r="S777" s="51"/>
      <c r="T777" s="51"/>
      <c r="U777" s="52" t="s">
        <v>16</v>
      </c>
      <c r="V777" s="52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682</v>
      </c>
      <c r="F778" s="11">
        <v>681</v>
      </c>
      <c r="G778" s="4" t="s">
        <v>748</v>
      </c>
      <c r="H778" s="22" t="s">
        <v>684</v>
      </c>
      <c r="I778" s="22" t="s">
        <v>16</v>
      </c>
      <c r="J778" s="22" t="s">
        <v>55</v>
      </c>
      <c r="K778" s="31" t="s">
        <v>17</v>
      </c>
      <c r="L778" s="57">
        <v>50</v>
      </c>
      <c r="M778" s="40" t="s">
        <v>16</v>
      </c>
      <c r="N778" s="40" t="s">
        <v>16</v>
      </c>
      <c r="P778" s="17" t="s">
        <v>16</v>
      </c>
      <c r="Q778" s="42"/>
      <c r="R778" s="13">
        <f t="shared" si="25"/>
        <v>0</v>
      </c>
      <c r="S778" s="51"/>
      <c r="T778" s="51"/>
      <c r="U778" s="52" t="s">
        <v>16</v>
      </c>
      <c r="V778" s="52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682</v>
      </c>
      <c r="F779" s="11">
        <v>682</v>
      </c>
      <c r="G779" s="4" t="s">
        <v>749</v>
      </c>
      <c r="H779" s="22" t="s">
        <v>16</v>
      </c>
      <c r="I779" s="22" t="s">
        <v>16</v>
      </c>
      <c r="J779" s="22" t="s">
        <v>750</v>
      </c>
      <c r="K779" s="31" t="s">
        <v>17</v>
      </c>
      <c r="L779" s="57">
        <v>15</v>
      </c>
      <c r="M779" s="40" t="s">
        <v>16</v>
      </c>
      <c r="N779" s="40" t="s">
        <v>16</v>
      </c>
      <c r="P779" s="17" t="s">
        <v>16</v>
      </c>
      <c r="Q779" s="42"/>
      <c r="R779" s="13">
        <f t="shared" si="25"/>
        <v>0</v>
      </c>
      <c r="S779" s="51"/>
      <c r="T779" s="51"/>
      <c r="U779" s="52" t="s">
        <v>16</v>
      </c>
      <c r="V779" s="52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682</v>
      </c>
      <c r="F780" s="11">
        <v>683</v>
      </c>
      <c r="G780" s="4" t="s">
        <v>751</v>
      </c>
      <c r="H780" s="22" t="s">
        <v>684</v>
      </c>
      <c r="I780" s="22" t="s">
        <v>16</v>
      </c>
      <c r="J780" s="22" t="s">
        <v>55</v>
      </c>
      <c r="K780" s="31" t="s">
        <v>17</v>
      </c>
      <c r="L780" s="57">
        <v>30</v>
      </c>
      <c r="M780" s="40" t="s">
        <v>16</v>
      </c>
      <c r="N780" s="40" t="s">
        <v>16</v>
      </c>
      <c r="P780" s="17" t="s">
        <v>16</v>
      </c>
      <c r="Q780" s="42"/>
      <c r="R780" s="13">
        <f t="shared" si="25"/>
        <v>0</v>
      </c>
      <c r="S780" s="51"/>
      <c r="T780" s="51"/>
      <c r="U780" s="52" t="s">
        <v>16</v>
      </c>
      <c r="V780" s="52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682</v>
      </c>
      <c r="F781" s="11">
        <v>684</v>
      </c>
      <c r="G781" s="4" t="s">
        <v>752</v>
      </c>
      <c r="H781" s="22" t="s">
        <v>684</v>
      </c>
      <c r="I781" s="22" t="s">
        <v>16</v>
      </c>
      <c r="J781" s="22" t="s">
        <v>55</v>
      </c>
      <c r="K781" s="31" t="s">
        <v>17</v>
      </c>
      <c r="L781" s="57">
        <v>12</v>
      </c>
      <c r="M781" s="40" t="s">
        <v>16</v>
      </c>
      <c r="N781" s="40" t="s">
        <v>16</v>
      </c>
      <c r="P781" s="17" t="s">
        <v>16</v>
      </c>
      <c r="Q781" s="42"/>
      <c r="R781" s="13">
        <f t="shared" si="25"/>
        <v>0</v>
      </c>
      <c r="S781" s="51"/>
      <c r="T781" s="51"/>
      <c r="U781" s="52" t="s">
        <v>16</v>
      </c>
      <c r="V781" s="52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682</v>
      </c>
      <c r="F782" s="11">
        <v>685</v>
      </c>
      <c r="G782" s="4" t="s">
        <v>753</v>
      </c>
      <c r="H782" s="22" t="s">
        <v>684</v>
      </c>
      <c r="I782" s="22" t="s">
        <v>16</v>
      </c>
      <c r="J782" s="22" t="s">
        <v>172</v>
      </c>
      <c r="K782" s="31" t="s">
        <v>17</v>
      </c>
      <c r="L782" s="57">
        <v>15</v>
      </c>
      <c r="M782" s="40" t="s">
        <v>16</v>
      </c>
      <c r="N782" s="40" t="s">
        <v>16</v>
      </c>
      <c r="P782" s="17" t="s">
        <v>16</v>
      </c>
      <c r="Q782" s="42"/>
      <c r="R782" s="13">
        <f t="shared" ref="R782:R845" si="26">L782*Q782</f>
        <v>0</v>
      </c>
      <c r="S782" s="51"/>
      <c r="T782" s="51"/>
      <c r="U782" s="52" t="s">
        <v>16</v>
      </c>
      <c r="V782" s="52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682</v>
      </c>
      <c r="F783" s="11">
        <v>686</v>
      </c>
      <c r="G783" s="4" t="s">
        <v>754</v>
      </c>
      <c r="H783" s="22" t="s">
        <v>16</v>
      </c>
      <c r="I783" s="22" t="s">
        <v>16</v>
      </c>
      <c r="J783" s="22" t="s">
        <v>755</v>
      </c>
      <c r="K783" s="31" t="s">
        <v>17</v>
      </c>
      <c r="L783" s="57">
        <v>0</v>
      </c>
      <c r="M783" s="40" t="s">
        <v>16</v>
      </c>
      <c r="N783" s="40" t="s">
        <v>16</v>
      </c>
      <c r="P783" s="17" t="s">
        <v>16</v>
      </c>
      <c r="Q783" s="42"/>
      <c r="R783" s="13">
        <f t="shared" si="26"/>
        <v>0</v>
      </c>
      <c r="S783" s="51"/>
      <c r="T783" s="51"/>
      <c r="U783" s="52" t="s">
        <v>16</v>
      </c>
      <c r="V783" s="52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682</v>
      </c>
      <c r="F784" s="11">
        <v>687</v>
      </c>
      <c r="G784" s="4" t="s">
        <v>754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0</v>
      </c>
      <c r="M784" s="40" t="s">
        <v>16</v>
      </c>
      <c r="N784" s="40" t="s">
        <v>16</v>
      </c>
      <c r="P784" s="17" t="s">
        <v>16</v>
      </c>
      <c r="Q784" s="42"/>
      <c r="R784" s="13">
        <f t="shared" si="26"/>
        <v>0</v>
      </c>
      <c r="S784" s="51"/>
      <c r="T784" s="51"/>
      <c r="U784" s="52" t="s">
        <v>16</v>
      </c>
      <c r="V784" s="52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682</v>
      </c>
      <c r="F785" s="11">
        <v>688</v>
      </c>
      <c r="G785" s="4" t="s">
        <v>756</v>
      </c>
      <c r="H785" s="22" t="s">
        <v>684</v>
      </c>
      <c r="I785" s="22" t="s">
        <v>16</v>
      </c>
      <c r="J785" s="22" t="s">
        <v>26</v>
      </c>
      <c r="K785" s="31" t="s">
        <v>17</v>
      </c>
      <c r="L785" s="57">
        <v>10</v>
      </c>
      <c r="M785" s="40" t="s">
        <v>16</v>
      </c>
      <c r="N785" s="40" t="s">
        <v>16</v>
      </c>
      <c r="P785" s="17" t="s">
        <v>16</v>
      </c>
      <c r="Q785" s="42"/>
      <c r="R785" s="13">
        <f t="shared" si="26"/>
        <v>0</v>
      </c>
      <c r="S785" s="51"/>
      <c r="T785" s="51"/>
      <c r="U785" s="52" t="s">
        <v>16</v>
      </c>
      <c r="V785" s="52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682</v>
      </c>
      <c r="F786" s="11">
        <v>689</v>
      </c>
      <c r="G786" s="4" t="s">
        <v>756</v>
      </c>
      <c r="H786" s="22" t="s">
        <v>684</v>
      </c>
      <c r="I786" s="22" t="s">
        <v>16</v>
      </c>
      <c r="J786" s="22" t="s">
        <v>757</v>
      </c>
      <c r="K786" s="31" t="s">
        <v>17</v>
      </c>
      <c r="L786" s="57">
        <v>0</v>
      </c>
      <c r="M786" s="40" t="s">
        <v>16</v>
      </c>
      <c r="N786" s="40" t="s">
        <v>16</v>
      </c>
      <c r="P786" s="17" t="s">
        <v>16</v>
      </c>
      <c r="Q786" s="42"/>
      <c r="R786" s="13">
        <f t="shared" si="26"/>
        <v>0</v>
      </c>
      <c r="S786" s="51"/>
      <c r="T786" s="51"/>
      <c r="U786" s="52" t="s">
        <v>16</v>
      </c>
      <c r="V786" s="52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682</v>
      </c>
      <c r="F787" s="11">
        <v>690</v>
      </c>
      <c r="G787" s="4" t="s">
        <v>758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16</v>
      </c>
      <c r="M787" s="40" t="s">
        <v>16</v>
      </c>
      <c r="N787" s="40" t="s">
        <v>16</v>
      </c>
      <c r="P787" s="17" t="s">
        <v>16</v>
      </c>
      <c r="Q787" s="42"/>
      <c r="R787" s="13">
        <f t="shared" si="26"/>
        <v>0</v>
      </c>
      <c r="S787" s="51"/>
      <c r="T787" s="51"/>
      <c r="U787" s="52" t="s">
        <v>16</v>
      </c>
      <c r="V787" s="52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682</v>
      </c>
      <c r="F788" s="11">
        <v>691</v>
      </c>
      <c r="G788" s="4" t="s">
        <v>759</v>
      </c>
      <c r="H788" s="22" t="s">
        <v>684</v>
      </c>
      <c r="I788" s="22" t="s">
        <v>16</v>
      </c>
      <c r="J788" s="22" t="s">
        <v>26</v>
      </c>
      <c r="K788" s="31" t="s">
        <v>17</v>
      </c>
      <c r="L788" s="57">
        <v>0</v>
      </c>
      <c r="M788" s="40" t="s">
        <v>16</v>
      </c>
      <c r="N788" s="40" t="s">
        <v>16</v>
      </c>
      <c r="P788" s="17" t="s">
        <v>16</v>
      </c>
      <c r="Q788" s="42"/>
      <c r="R788" s="13">
        <f t="shared" si="26"/>
        <v>0</v>
      </c>
      <c r="S788" s="51"/>
      <c r="T788" s="51"/>
      <c r="U788" s="52" t="s">
        <v>16</v>
      </c>
      <c r="V788" s="52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682</v>
      </c>
      <c r="F789" s="11">
        <v>692</v>
      </c>
      <c r="G789" s="4" t="s">
        <v>760</v>
      </c>
      <c r="H789" s="22" t="s">
        <v>16</v>
      </c>
      <c r="I789" s="22" t="s">
        <v>16</v>
      </c>
      <c r="J789" s="22" t="s">
        <v>761</v>
      </c>
      <c r="K789" s="31" t="s">
        <v>17</v>
      </c>
      <c r="L789" s="57">
        <v>8</v>
      </c>
      <c r="M789" s="40" t="s">
        <v>16</v>
      </c>
      <c r="N789" s="40" t="s">
        <v>16</v>
      </c>
      <c r="P789" s="17" t="s">
        <v>16</v>
      </c>
      <c r="Q789" s="42"/>
      <c r="R789" s="13">
        <f t="shared" si="26"/>
        <v>0</v>
      </c>
      <c r="S789" s="51"/>
      <c r="T789" s="51"/>
      <c r="U789" s="52" t="s">
        <v>16</v>
      </c>
      <c r="V789" s="52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682</v>
      </c>
      <c r="F790" s="11">
        <v>693</v>
      </c>
      <c r="G790" s="4" t="s">
        <v>762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40" t="s">
        <v>16</v>
      </c>
      <c r="N790" s="40" t="s">
        <v>16</v>
      </c>
      <c r="P790" s="17" t="s">
        <v>16</v>
      </c>
      <c r="Q790" s="42"/>
      <c r="R790" s="13">
        <f t="shared" si="26"/>
        <v>0</v>
      </c>
      <c r="S790" s="51"/>
      <c r="T790" s="51"/>
      <c r="U790" s="52" t="s">
        <v>16</v>
      </c>
      <c r="V790" s="52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682</v>
      </c>
      <c r="F791" s="11">
        <v>694</v>
      </c>
      <c r="G791" s="4" t="s">
        <v>763</v>
      </c>
      <c r="H791" s="22" t="s">
        <v>764</v>
      </c>
      <c r="I791" s="22" t="s">
        <v>16</v>
      </c>
      <c r="J791" s="22" t="s">
        <v>26</v>
      </c>
      <c r="K791" s="31" t="s">
        <v>17</v>
      </c>
      <c r="L791" s="57">
        <v>0</v>
      </c>
      <c r="M791" s="40" t="s">
        <v>16</v>
      </c>
      <c r="N791" s="40" t="s">
        <v>16</v>
      </c>
      <c r="P791" s="17" t="s">
        <v>16</v>
      </c>
      <c r="Q791" s="42"/>
      <c r="R791" s="13">
        <f t="shared" si="26"/>
        <v>0</v>
      </c>
      <c r="S791" s="51"/>
      <c r="T791" s="51"/>
      <c r="U791" s="52" t="s">
        <v>16</v>
      </c>
      <c r="V791" s="52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682</v>
      </c>
      <c r="F792" s="11">
        <v>695</v>
      </c>
      <c r="G792" s="4" t="s">
        <v>765</v>
      </c>
      <c r="H792" s="22" t="s">
        <v>764</v>
      </c>
      <c r="I792" s="22" t="s">
        <v>16</v>
      </c>
      <c r="J792" s="22" t="s">
        <v>26</v>
      </c>
      <c r="K792" s="31" t="s">
        <v>17</v>
      </c>
      <c r="L792" s="57">
        <v>100</v>
      </c>
      <c r="M792" s="40" t="s">
        <v>16</v>
      </c>
      <c r="N792" s="40" t="s">
        <v>16</v>
      </c>
      <c r="P792" s="17" t="s">
        <v>16</v>
      </c>
      <c r="Q792" s="42"/>
      <c r="R792" s="13">
        <f t="shared" si="26"/>
        <v>0</v>
      </c>
      <c r="S792" s="51"/>
      <c r="T792" s="51"/>
      <c r="U792" s="52" t="s">
        <v>16</v>
      </c>
      <c r="V792" s="52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682</v>
      </c>
      <c r="F793" s="11">
        <v>696</v>
      </c>
      <c r="G793" s="4" t="s">
        <v>766</v>
      </c>
      <c r="H793" s="22" t="s">
        <v>764</v>
      </c>
      <c r="I793" s="22" t="s">
        <v>16</v>
      </c>
      <c r="J793" s="22" t="s">
        <v>26</v>
      </c>
      <c r="K793" s="31" t="s">
        <v>17</v>
      </c>
      <c r="L793" s="57">
        <v>0</v>
      </c>
      <c r="M793" s="40" t="s">
        <v>16</v>
      </c>
      <c r="N793" s="40" t="s">
        <v>16</v>
      </c>
      <c r="P793" s="17" t="s">
        <v>16</v>
      </c>
      <c r="Q793" s="42"/>
      <c r="R793" s="13">
        <f t="shared" si="26"/>
        <v>0</v>
      </c>
      <c r="S793" s="51"/>
      <c r="T793" s="51"/>
      <c r="U793" s="52" t="s">
        <v>16</v>
      </c>
      <c r="V793" s="52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682</v>
      </c>
      <c r="F794" s="11">
        <v>697</v>
      </c>
      <c r="G794" s="4" t="s">
        <v>767</v>
      </c>
      <c r="H794" s="22" t="s">
        <v>764</v>
      </c>
      <c r="I794" s="22" t="s">
        <v>16</v>
      </c>
      <c r="J794" s="22" t="s">
        <v>26</v>
      </c>
      <c r="K794" s="31" t="s">
        <v>17</v>
      </c>
      <c r="L794" s="57">
        <v>0</v>
      </c>
      <c r="M794" s="40" t="s">
        <v>16</v>
      </c>
      <c r="N794" s="40" t="s">
        <v>16</v>
      </c>
      <c r="P794" s="17" t="s">
        <v>16</v>
      </c>
      <c r="Q794" s="42"/>
      <c r="R794" s="13">
        <f t="shared" si="26"/>
        <v>0</v>
      </c>
      <c r="S794" s="51"/>
      <c r="T794" s="51"/>
      <c r="U794" s="52" t="s">
        <v>16</v>
      </c>
      <c r="V794" s="52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682</v>
      </c>
      <c r="F795" s="11">
        <v>698</v>
      </c>
      <c r="G795" s="4" t="s">
        <v>768</v>
      </c>
      <c r="H795" s="22" t="s">
        <v>764</v>
      </c>
      <c r="I795" s="22" t="s">
        <v>16</v>
      </c>
      <c r="J795" s="22" t="s">
        <v>26</v>
      </c>
      <c r="K795" s="31" t="s">
        <v>17</v>
      </c>
      <c r="L795" s="57">
        <v>0</v>
      </c>
      <c r="M795" s="40" t="s">
        <v>16</v>
      </c>
      <c r="N795" s="40" t="s">
        <v>16</v>
      </c>
      <c r="P795" s="17" t="s">
        <v>16</v>
      </c>
      <c r="Q795" s="42"/>
      <c r="R795" s="13">
        <f t="shared" si="26"/>
        <v>0</v>
      </c>
      <c r="S795" s="51"/>
      <c r="T795" s="51"/>
      <c r="U795" s="52" t="s">
        <v>16</v>
      </c>
      <c r="V795" s="52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682</v>
      </c>
      <c r="F796" s="11">
        <v>699</v>
      </c>
      <c r="G796" s="4" t="s">
        <v>769</v>
      </c>
      <c r="H796" s="22" t="s">
        <v>764</v>
      </c>
      <c r="I796" s="22" t="s">
        <v>16</v>
      </c>
      <c r="J796" s="22" t="s">
        <v>26</v>
      </c>
      <c r="K796" s="31" t="s">
        <v>17</v>
      </c>
      <c r="L796" s="57">
        <v>0</v>
      </c>
      <c r="M796" s="40" t="s">
        <v>16</v>
      </c>
      <c r="N796" s="40" t="s">
        <v>16</v>
      </c>
      <c r="P796" s="17" t="s">
        <v>16</v>
      </c>
      <c r="Q796" s="42"/>
      <c r="R796" s="13">
        <f t="shared" si="26"/>
        <v>0</v>
      </c>
      <c r="S796" s="51"/>
      <c r="T796" s="51"/>
      <c r="U796" s="52" t="s">
        <v>16</v>
      </c>
      <c r="V796" s="52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682</v>
      </c>
      <c r="F797" s="11">
        <v>700</v>
      </c>
      <c r="G797" s="4" t="s">
        <v>770</v>
      </c>
      <c r="H797" s="22" t="s">
        <v>764</v>
      </c>
      <c r="I797" s="22" t="s">
        <v>16</v>
      </c>
      <c r="J797" s="22" t="s">
        <v>26</v>
      </c>
      <c r="K797" s="31" t="s">
        <v>17</v>
      </c>
      <c r="L797" s="57">
        <v>0</v>
      </c>
      <c r="M797" s="40" t="s">
        <v>16</v>
      </c>
      <c r="N797" s="40" t="s">
        <v>16</v>
      </c>
      <c r="P797" s="17" t="s">
        <v>16</v>
      </c>
      <c r="Q797" s="42"/>
      <c r="R797" s="13">
        <f t="shared" si="26"/>
        <v>0</v>
      </c>
      <c r="S797" s="51"/>
      <c r="T797" s="51"/>
      <c r="U797" s="52" t="s">
        <v>16</v>
      </c>
      <c r="V797" s="52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682</v>
      </c>
      <c r="F798" s="11">
        <v>701</v>
      </c>
      <c r="G798" s="4" t="s">
        <v>771</v>
      </c>
      <c r="H798" s="22" t="s">
        <v>764</v>
      </c>
      <c r="I798" s="22" t="s">
        <v>16</v>
      </c>
      <c r="J798" s="22" t="s">
        <v>26</v>
      </c>
      <c r="K798" s="31" t="s">
        <v>17</v>
      </c>
      <c r="L798" s="57">
        <v>0</v>
      </c>
      <c r="M798" s="40" t="s">
        <v>16</v>
      </c>
      <c r="N798" s="40" t="s">
        <v>16</v>
      </c>
      <c r="P798" s="17" t="s">
        <v>16</v>
      </c>
      <c r="Q798" s="42"/>
      <c r="R798" s="13">
        <f t="shared" si="26"/>
        <v>0</v>
      </c>
      <c r="S798" s="51"/>
      <c r="T798" s="51"/>
      <c r="U798" s="52" t="s">
        <v>16</v>
      </c>
      <c r="V798" s="52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682</v>
      </c>
      <c r="F799" s="11">
        <v>702</v>
      </c>
      <c r="G799" s="4" t="s">
        <v>772</v>
      </c>
      <c r="H799" s="22" t="s">
        <v>764</v>
      </c>
      <c r="I799" s="22" t="s">
        <v>16</v>
      </c>
      <c r="J799" s="22" t="s">
        <v>26</v>
      </c>
      <c r="K799" s="31" t="s">
        <v>17</v>
      </c>
      <c r="L799" s="57">
        <v>0</v>
      </c>
      <c r="M799" s="40" t="s">
        <v>16</v>
      </c>
      <c r="N799" s="40" t="s">
        <v>16</v>
      </c>
      <c r="P799" s="17" t="s">
        <v>16</v>
      </c>
      <c r="Q799" s="42"/>
      <c r="R799" s="13">
        <f t="shared" si="26"/>
        <v>0</v>
      </c>
      <c r="S799" s="51"/>
      <c r="T799" s="51"/>
      <c r="U799" s="52" t="s">
        <v>16</v>
      </c>
      <c r="V799" s="52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682</v>
      </c>
      <c r="F800" s="11">
        <v>703</v>
      </c>
      <c r="G800" s="4" t="s">
        <v>773</v>
      </c>
      <c r="H800" s="22" t="s">
        <v>764</v>
      </c>
      <c r="I800" s="22" t="s">
        <v>16</v>
      </c>
      <c r="J800" s="22" t="s">
        <v>26</v>
      </c>
      <c r="K800" s="31" t="s">
        <v>17</v>
      </c>
      <c r="L800" s="57">
        <v>0</v>
      </c>
      <c r="M800" s="40" t="s">
        <v>16</v>
      </c>
      <c r="N800" s="40" t="s">
        <v>16</v>
      </c>
      <c r="P800" s="17" t="s">
        <v>16</v>
      </c>
      <c r="Q800" s="42"/>
      <c r="R800" s="13">
        <f t="shared" si="26"/>
        <v>0</v>
      </c>
      <c r="S800" s="51"/>
      <c r="T800" s="51"/>
      <c r="U800" s="52" t="s">
        <v>16</v>
      </c>
      <c r="V800" s="52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682</v>
      </c>
      <c r="F801" s="11">
        <v>704</v>
      </c>
      <c r="G801" s="4" t="s">
        <v>774</v>
      </c>
      <c r="H801" s="22" t="s">
        <v>764</v>
      </c>
      <c r="I801" s="22" t="s">
        <v>16</v>
      </c>
      <c r="J801" s="22" t="s">
        <v>26</v>
      </c>
      <c r="K801" s="31" t="s">
        <v>17</v>
      </c>
      <c r="L801" s="57">
        <v>0</v>
      </c>
      <c r="M801" s="40" t="s">
        <v>16</v>
      </c>
      <c r="N801" s="40" t="s">
        <v>16</v>
      </c>
      <c r="P801" s="17" t="s">
        <v>16</v>
      </c>
      <c r="Q801" s="42"/>
      <c r="R801" s="13">
        <f t="shared" si="26"/>
        <v>0</v>
      </c>
      <c r="S801" s="51"/>
      <c r="T801" s="51"/>
      <c r="U801" s="52" t="s">
        <v>16</v>
      </c>
      <c r="V801" s="52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682</v>
      </c>
      <c r="F802" s="11">
        <v>705</v>
      </c>
      <c r="G802" s="4" t="s">
        <v>775</v>
      </c>
      <c r="H802" s="22" t="s">
        <v>764</v>
      </c>
      <c r="I802" s="22" t="s">
        <v>16</v>
      </c>
      <c r="J802" s="22" t="s">
        <v>26</v>
      </c>
      <c r="K802" s="31" t="s">
        <v>17</v>
      </c>
      <c r="L802" s="57">
        <v>0</v>
      </c>
      <c r="M802" s="40" t="s">
        <v>16</v>
      </c>
      <c r="N802" s="40" t="s">
        <v>16</v>
      </c>
      <c r="P802" s="17" t="s">
        <v>16</v>
      </c>
      <c r="Q802" s="42"/>
      <c r="R802" s="13">
        <f t="shared" si="26"/>
        <v>0</v>
      </c>
      <c r="S802" s="51"/>
      <c r="T802" s="51"/>
      <c r="U802" s="52" t="s">
        <v>16</v>
      </c>
      <c r="V802" s="52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682</v>
      </c>
      <c r="F803" s="11">
        <v>706</v>
      </c>
      <c r="G803" s="4" t="s">
        <v>776</v>
      </c>
      <c r="H803" s="22" t="s">
        <v>777</v>
      </c>
      <c r="I803" s="22" t="s">
        <v>778</v>
      </c>
      <c r="J803" s="22" t="s">
        <v>465</v>
      </c>
      <c r="K803" s="31" t="s">
        <v>17</v>
      </c>
      <c r="L803" s="57">
        <v>18</v>
      </c>
      <c r="M803" s="40" t="s">
        <v>16</v>
      </c>
      <c r="N803" s="40" t="s">
        <v>16</v>
      </c>
      <c r="P803" s="17" t="s">
        <v>16</v>
      </c>
      <c r="Q803" s="42"/>
      <c r="R803" s="13">
        <f t="shared" si="26"/>
        <v>0</v>
      </c>
      <c r="S803" s="51"/>
      <c r="T803" s="51"/>
      <c r="U803" s="52" t="s">
        <v>16</v>
      </c>
      <c r="V803" s="52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682</v>
      </c>
      <c r="F804" s="11">
        <v>707</v>
      </c>
      <c r="G804" s="4" t="s">
        <v>776</v>
      </c>
      <c r="H804" s="22" t="s">
        <v>779</v>
      </c>
      <c r="I804" s="22" t="s">
        <v>780</v>
      </c>
      <c r="J804" s="22" t="s">
        <v>88</v>
      </c>
      <c r="K804" s="31" t="s">
        <v>17</v>
      </c>
      <c r="L804" s="57">
        <v>0</v>
      </c>
      <c r="M804" s="40" t="s">
        <v>16</v>
      </c>
      <c r="N804" s="40" t="s">
        <v>16</v>
      </c>
      <c r="P804" s="17" t="s">
        <v>16</v>
      </c>
      <c r="Q804" s="42"/>
      <c r="R804" s="13">
        <f t="shared" si="26"/>
        <v>0</v>
      </c>
      <c r="S804" s="51"/>
      <c r="T804" s="51"/>
      <c r="U804" s="52" t="s">
        <v>16</v>
      </c>
      <c r="V804" s="52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682</v>
      </c>
      <c r="F805" s="11">
        <v>708</v>
      </c>
      <c r="G805" s="4" t="s">
        <v>776</v>
      </c>
      <c r="H805" s="22" t="s">
        <v>777</v>
      </c>
      <c r="I805" s="22" t="s">
        <v>778</v>
      </c>
      <c r="J805" s="22" t="s">
        <v>198</v>
      </c>
      <c r="K805" s="31" t="s">
        <v>17</v>
      </c>
      <c r="L805" s="57">
        <v>0</v>
      </c>
      <c r="M805" s="40" t="s">
        <v>16</v>
      </c>
      <c r="N805" s="40" t="s">
        <v>16</v>
      </c>
      <c r="P805" s="17" t="s">
        <v>16</v>
      </c>
      <c r="Q805" s="42"/>
      <c r="R805" s="13">
        <f t="shared" si="26"/>
        <v>0</v>
      </c>
      <c r="S805" s="51"/>
      <c r="T805" s="51"/>
      <c r="U805" s="52" t="s">
        <v>16</v>
      </c>
      <c r="V805" s="52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682</v>
      </c>
      <c r="F806" s="11">
        <v>709</v>
      </c>
      <c r="G806" s="4" t="s">
        <v>776</v>
      </c>
      <c r="H806" s="22" t="s">
        <v>779</v>
      </c>
      <c r="I806" s="22" t="s">
        <v>780</v>
      </c>
      <c r="J806" s="22" t="s">
        <v>88</v>
      </c>
      <c r="K806" s="31" t="s">
        <v>17</v>
      </c>
      <c r="L806" s="57">
        <v>0</v>
      </c>
      <c r="M806" s="40" t="s">
        <v>16</v>
      </c>
      <c r="N806" s="40" t="s">
        <v>16</v>
      </c>
      <c r="P806" s="17" t="s">
        <v>16</v>
      </c>
      <c r="Q806" s="42"/>
      <c r="R806" s="13">
        <f t="shared" si="26"/>
        <v>0</v>
      </c>
      <c r="S806" s="51"/>
      <c r="T806" s="51"/>
      <c r="U806" s="52" t="s">
        <v>16</v>
      </c>
      <c r="V806" s="52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682</v>
      </c>
      <c r="F807" s="11">
        <v>710</v>
      </c>
      <c r="G807" s="4" t="s">
        <v>781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2</v>
      </c>
      <c r="M807" s="40" t="s">
        <v>16</v>
      </c>
      <c r="N807" s="40" t="s">
        <v>16</v>
      </c>
      <c r="P807" s="17" t="s">
        <v>16</v>
      </c>
      <c r="Q807" s="42"/>
      <c r="R807" s="13">
        <f t="shared" si="26"/>
        <v>0</v>
      </c>
      <c r="S807" s="51"/>
      <c r="T807" s="51"/>
      <c r="U807" s="52" t="s">
        <v>16</v>
      </c>
      <c r="V807" s="52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682</v>
      </c>
      <c r="F808" s="11">
        <v>711</v>
      </c>
      <c r="G808" s="4" t="s">
        <v>781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2</v>
      </c>
      <c r="M808" s="40" t="s">
        <v>16</v>
      </c>
      <c r="N808" s="40" t="s">
        <v>16</v>
      </c>
      <c r="P808" s="17" t="s">
        <v>16</v>
      </c>
      <c r="Q808" s="42"/>
      <c r="R808" s="13">
        <f t="shared" si="26"/>
        <v>0</v>
      </c>
      <c r="S808" s="51"/>
      <c r="T808" s="51"/>
      <c r="U808" s="52" t="s">
        <v>16</v>
      </c>
      <c r="V808" s="52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682</v>
      </c>
      <c r="F809" s="11">
        <v>712</v>
      </c>
      <c r="G809" s="4" t="s">
        <v>782</v>
      </c>
      <c r="H809" s="22" t="s">
        <v>783</v>
      </c>
      <c r="I809" s="22" t="s">
        <v>16</v>
      </c>
      <c r="J809" s="22" t="s">
        <v>51</v>
      </c>
      <c r="K809" s="31" t="s">
        <v>17</v>
      </c>
      <c r="L809" s="57">
        <v>50</v>
      </c>
      <c r="M809" s="40" t="s">
        <v>16</v>
      </c>
      <c r="N809" s="40" t="s">
        <v>16</v>
      </c>
      <c r="P809" s="17" t="s">
        <v>16</v>
      </c>
      <c r="Q809" s="42"/>
      <c r="R809" s="13">
        <f t="shared" si="26"/>
        <v>0</v>
      </c>
      <c r="S809" s="51"/>
      <c r="T809" s="51"/>
      <c r="U809" s="52" t="s">
        <v>16</v>
      </c>
      <c r="V809" s="52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682</v>
      </c>
      <c r="F810" s="11">
        <v>713</v>
      </c>
      <c r="G810" s="4" t="s">
        <v>782</v>
      </c>
      <c r="H810" s="22" t="s">
        <v>783</v>
      </c>
      <c r="I810" s="22" t="s">
        <v>16</v>
      </c>
      <c r="J810" s="22" t="s">
        <v>26</v>
      </c>
      <c r="K810" s="31" t="s">
        <v>17</v>
      </c>
      <c r="L810" s="57">
        <v>0</v>
      </c>
      <c r="M810" s="40" t="s">
        <v>16</v>
      </c>
      <c r="N810" s="40" t="s">
        <v>16</v>
      </c>
      <c r="P810" s="17" t="s">
        <v>16</v>
      </c>
      <c r="Q810" s="42"/>
      <c r="R810" s="13">
        <f t="shared" si="26"/>
        <v>0</v>
      </c>
      <c r="S810" s="51"/>
      <c r="T810" s="51"/>
      <c r="U810" s="52" t="s">
        <v>16</v>
      </c>
      <c r="V810" s="52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682</v>
      </c>
      <c r="F811" s="11">
        <v>714</v>
      </c>
      <c r="G811" s="4" t="s">
        <v>784</v>
      </c>
      <c r="H811" s="22" t="s">
        <v>785</v>
      </c>
      <c r="I811" s="22" t="s">
        <v>16</v>
      </c>
      <c r="J811" s="22" t="s">
        <v>22</v>
      </c>
      <c r="K811" s="31" t="s">
        <v>17</v>
      </c>
      <c r="L811" s="57">
        <v>0</v>
      </c>
      <c r="M811" s="40" t="s">
        <v>16</v>
      </c>
      <c r="N811" s="40" t="s">
        <v>16</v>
      </c>
      <c r="P811" s="17" t="s">
        <v>16</v>
      </c>
      <c r="Q811" s="42"/>
      <c r="R811" s="13">
        <f t="shared" si="26"/>
        <v>0</v>
      </c>
      <c r="S811" s="51"/>
      <c r="T811" s="51"/>
      <c r="U811" s="52" t="s">
        <v>16</v>
      </c>
      <c r="V811" s="52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682</v>
      </c>
      <c r="F812" s="11">
        <v>715</v>
      </c>
      <c r="G812" s="4" t="s">
        <v>784</v>
      </c>
      <c r="H812" s="22" t="s">
        <v>786</v>
      </c>
      <c r="I812" s="22" t="s">
        <v>16</v>
      </c>
      <c r="J812" s="22" t="s">
        <v>26</v>
      </c>
      <c r="K812" s="31" t="s">
        <v>17</v>
      </c>
      <c r="L812" s="57">
        <v>0</v>
      </c>
      <c r="M812" s="40" t="s">
        <v>16</v>
      </c>
      <c r="N812" s="40" t="s">
        <v>16</v>
      </c>
      <c r="P812" s="17" t="s">
        <v>16</v>
      </c>
      <c r="Q812" s="42"/>
      <c r="R812" s="13">
        <f t="shared" si="26"/>
        <v>0</v>
      </c>
      <c r="S812" s="51"/>
      <c r="T812" s="51"/>
      <c r="U812" s="52" t="s">
        <v>16</v>
      </c>
      <c r="V812" s="52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682</v>
      </c>
      <c r="F813" s="11">
        <v>716</v>
      </c>
      <c r="G813" s="4" t="s">
        <v>784</v>
      </c>
      <c r="H813" s="22" t="s">
        <v>786</v>
      </c>
      <c r="I813" s="22" t="s">
        <v>16</v>
      </c>
      <c r="J813" s="22" t="s">
        <v>22</v>
      </c>
      <c r="K813" s="31" t="s">
        <v>17</v>
      </c>
      <c r="L813" s="57">
        <v>0</v>
      </c>
      <c r="M813" s="40" t="s">
        <v>16</v>
      </c>
      <c r="N813" s="40" t="s">
        <v>16</v>
      </c>
      <c r="P813" s="17" t="s">
        <v>16</v>
      </c>
      <c r="Q813" s="42"/>
      <c r="R813" s="13">
        <f t="shared" si="26"/>
        <v>0</v>
      </c>
      <c r="S813" s="51"/>
      <c r="T813" s="51"/>
      <c r="U813" s="52" t="s">
        <v>16</v>
      </c>
      <c r="V813" s="52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682</v>
      </c>
      <c r="F814" s="11">
        <v>717</v>
      </c>
      <c r="G814" s="4" t="s">
        <v>784</v>
      </c>
      <c r="H814" s="22" t="s">
        <v>787</v>
      </c>
      <c r="I814" s="22" t="s">
        <v>16</v>
      </c>
      <c r="J814" s="22" t="s">
        <v>26</v>
      </c>
      <c r="K814" s="31" t="s">
        <v>17</v>
      </c>
      <c r="L814" s="57">
        <v>10</v>
      </c>
      <c r="M814" s="40" t="s">
        <v>16</v>
      </c>
      <c r="N814" s="40" t="s">
        <v>16</v>
      </c>
      <c r="P814" s="17" t="s">
        <v>16</v>
      </c>
      <c r="Q814" s="42"/>
      <c r="R814" s="13">
        <f t="shared" si="26"/>
        <v>0</v>
      </c>
      <c r="S814" s="51"/>
      <c r="T814" s="51"/>
      <c r="U814" s="52" t="s">
        <v>16</v>
      </c>
      <c r="V814" s="52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682</v>
      </c>
      <c r="F815" s="11">
        <v>718</v>
      </c>
      <c r="G815" s="4" t="s">
        <v>788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5</v>
      </c>
      <c r="M815" s="40" t="s">
        <v>16</v>
      </c>
      <c r="N815" s="40" t="s">
        <v>16</v>
      </c>
      <c r="P815" s="17" t="s">
        <v>16</v>
      </c>
      <c r="Q815" s="42"/>
      <c r="R815" s="13">
        <f t="shared" si="26"/>
        <v>0</v>
      </c>
      <c r="S815" s="51"/>
      <c r="T815" s="51"/>
      <c r="U815" s="52" t="s">
        <v>16</v>
      </c>
      <c r="V815" s="52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682</v>
      </c>
      <c r="F816" s="11">
        <v>719</v>
      </c>
      <c r="G816" s="4" t="s">
        <v>114</v>
      </c>
      <c r="H816" s="22" t="s">
        <v>789</v>
      </c>
      <c r="I816" s="22" t="s">
        <v>16</v>
      </c>
      <c r="J816" s="22" t="s">
        <v>115</v>
      </c>
      <c r="K816" s="31" t="s">
        <v>17</v>
      </c>
      <c r="L816" s="57">
        <v>5</v>
      </c>
      <c r="M816" s="40" t="s">
        <v>16</v>
      </c>
      <c r="N816" s="40" t="s">
        <v>16</v>
      </c>
      <c r="P816" s="17" t="s">
        <v>16</v>
      </c>
      <c r="Q816" s="42"/>
      <c r="R816" s="13">
        <f t="shared" si="26"/>
        <v>0</v>
      </c>
      <c r="S816" s="51"/>
      <c r="T816" s="51"/>
      <c r="U816" s="52" t="s">
        <v>16</v>
      </c>
      <c r="V816" s="52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682</v>
      </c>
      <c r="F817" s="11">
        <v>720</v>
      </c>
      <c r="G817" s="4" t="s">
        <v>790</v>
      </c>
      <c r="H817" s="22" t="s">
        <v>791</v>
      </c>
      <c r="I817" s="22" t="s">
        <v>16</v>
      </c>
      <c r="J817" s="22" t="s">
        <v>26</v>
      </c>
      <c r="K817" s="31" t="s">
        <v>17</v>
      </c>
      <c r="L817" s="57">
        <v>60</v>
      </c>
      <c r="M817" s="40" t="s">
        <v>16</v>
      </c>
      <c r="N817" s="40" t="s">
        <v>16</v>
      </c>
      <c r="P817" s="17" t="s">
        <v>16</v>
      </c>
      <c r="Q817" s="42"/>
      <c r="R817" s="13">
        <f t="shared" si="26"/>
        <v>0</v>
      </c>
      <c r="S817" s="51"/>
      <c r="T817" s="51"/>
      <c r="U817" s="52" t="s">
        <v>16</v>
      </c>
      <c r="V817" s="52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682</v>
      </c>
      <c r="F818" s="11">
        <v>721</v>
      </c>
      <c r="G818" s="4" t="s">
        <v>792</v>
      </c>
      <c r="H818" s="22" t="s">
        <v>16</v>
      </c>
      <c r="I818" s="22" t="s">
        <v>16</v>
      </c>
      <c r="J818" s="22" t="s">
        <v>793</v>
      </c>
      <c r="K818" s="31" t="s">
        <v>17</v>
      </c>
      <c r="L818" s="57">
        <v>0</v>
      </c>
      <c r="M818" s="40" t="s">
        <v>16</v>
      </c>
      <c r="N818" s="40" t="s">
        <v>16</v>
      </c>
      <c r="P818" s="17" t="s">
        <v>16</v>
      </c>
      <c r="Q818" s="42"/>
      <c r="R818" s="13">
        <f t="shared" si="26"/>
        <v>0</v>
      </c>
      <c r="S818" s="51"/>
      <c r="T818" s="51"/>
      <c r="U818" s="52" t="s">
        <v>16</v>
      </c>
      <c r="V818" s="52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682</v>
      </c>
      <c r="F819" s="11">
        <v>722</v>
      </c>
      <c r="G819" s="4" t="s">
        <v>794</v>
      </c>
      <c r="H819" s="22" t="s">
        <v>795</v>
      </c>
      <c r="I819" s="22" t="s">
        <v>16</v>
      </c>
      <c r="J819" s="22" t="s">
        <v>793</v>
      </c>
      <c r="K819" s="31" t="s">
        <v>17</v>
      </c>
      <c r="L819" s="57">
        <v>20</v>
      </c>
      <c r="M819" s="40" t="s">
        <v>16</v>
      </c>
      <c r="N819" s="40" t="s">
        <v>16</v>
      </c>
      <c r="P819" s="17" t="s">
        <v>16</v>
      </c>
      <c r="Q819" s="42"/>
      <c r="R819" s="13">
        <f t="shared" si="26"/>
        <v>0</v>
      </c>
      <c r="S819" s="51"/>
      <c r="T819" s="51"/>
      <c r="U819" s="52" t="s">
        <v>16</v>
      </c>
      <c r="V819" s="52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682</v>
      </c>
      <c r="F820" s="11">
        <v>723</v>
      </c>
      <c r="G820" s="4" t="s">
        <v>796</v>
      </c>
      <c r="H820" s="22" t="s">
        <v>16</v>
      </c>
      <c r="I820" s="22" t="s">
        <v>16</v>
      </c>
      <c r="J820" s="22" t="s">
        <v>793</v>
      </c>
      <c r="K820" s="31" t="s">
        <v>17</v>
      </c>
      <c r="L820" s="57">
        <v>20</v>
      </c>
      <c r="M820" s="40" t="s">
        <v>16</v>
      </c>
      <c r="N820" s="40" t="s">
        <v>16</v>
      </c>
      <c r="P820" s="17" t="s">
        <v>16</v>
      </c>
      <c r="Q820" s="42"/>
      <c r="R820" s="13">
        <f t="shared" si="26"/>
        <v>0</v>
      </c>
      <c r="S820" s="51"/>
      <c r="T820" s="51"/>
      <c r="U820" s="52" t="s">
        <v>16</v>
      </c>
      <c r="V820" s="52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682</v>
      </c>
      <c r="F821" s="11">
        <v>724</v>
      </c>
      <c r="G821" s="4" t="s">
        <v>797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0</v>
      </c>
      <c r="M821" s="40" t="s">
        <v>16</v>
      </c>
      <c r="N821" s="40" t="s">
        <v>16</v>
      </c>
      <c r="P821" s="17" t="s">
        <v>16</v>
      </c>
      <c r="Q821" s="42"/>
      <c r="R821" s="13">
        <f t="shared" si="26"/>
        <v>0</v>
      </c>
      <c r="S821" s="51"/>
      <c r="T821" s="51"/>
      <c r="U821" s="52" t="s">
        <v>16</v>
      </c>
      <c r="V821" s="52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682</v>
      </c>
      <c r="F822" s="11">
        <v>725</v>
      </c>
      <c r="G822" s="4" t="s">
        <v>798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150</v>
      </c>
      <c r="M822" s="40" t="s">
        <v>16</v>
      </c>
      <c r="N822" s="40" t="s">
        <v>16</v>
      </c>
      <c r="P822" s="17" t="s">
        <v>16</v>
      </c>
      <c r="Q822" s="42"/>
      <c r="R822" s="13">
        <f t="shared" si="26"/>
        <v>0</v>
      </c>
      <c r="S822" s="51"/>
      <c r="T822" s="51"/>
      <c r="U822" s="52" t="s">
        <v>16</v>
      </c>
      <c r="V822" s="52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682</v>
      </c>
      <c r="F823" s="11">
        <v>726</v>
      </c>
      <c r="G823" s="4" t="s">
        <v>798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40" t="s">
        <v>16</v>
      </c>
      <c r="N823" s="40" t="s">
        <v>16</v>
      </c>
      <c r="P823" s="17" t="s">
        <v>16</v>
      </c>
      <c r="Q823" s="42"/>
      <c r="R823" s="13">
        <f t="shared" si="26"/>
        <v>0</v>
      </c>
      <c r="S823" s="51"/>
      <c r="T823" s="51"/>
      <c r="U823" s="52" t="s">
        <v>16</v>
      </c>
      <c r="V823" s="52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682</v>
      </c>
      <c r="F824" s="11">
        <v>727</v>
      </c>
      <c r="G824" s="4" t="s">
        <v>799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40" t="s">
        <v>16</v>
      </c>
      <c r="N824" s="40" t="s">
        <v>16</v>
      </c>
      <c r="P824" s="17" t="s">
        <v>16</v>
      </c>
      <c r="Q824" s="42"/>
      <c r="R824" s="13">
        <f t="shared" si="26"/>
        <v>0</v>
      </c>
      <c r="S824" s="51"/>
      <c r="T824" s="51"/>
      <c r="U824" s="52" t="s">
        <v>16</v>
      </c>
      <c r="V824" s="52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682</v>
      </c>
      <c r="F825" s="11">
        <v>728</v>
      </c>
      <c r="G825" s="4" t="s">
        <v>800</v>
      </c>
      <c r="H825" s="22" t="s">
        <v>16</v>
      </c>
      <c r="I825" s="22" t="s">
        <v>16</v>
      </c>
      <c r="J825" s="22" t="s">
        <v>801</v>
      </c>
      <c r="K825" s="31" t="s">
        <v>17</v>
      </c>
      <c r="L825" s="57">
        <v>0</v>
      </c>
      <c r="M825" s="40" t="s">
        <v>16</v>
      </c>
      <c r="N825" s="40" t="s">
        <v>16</v>
      </c>
      <c r="P825" s="17" t="s">
        <v>16</v>
      </c>
      <c r="Q825" s="42"/>
      <c r="R825" s="13">
        <f t="shared" si="26"/>
        <v>0</v>
      </c>
      <c r="S825" s="51"/>
      <c r="T825" s="51"/>
      <c r="U825" s="52" t="s">
        <v>16</v>
      </c>
      <c r="V825" s="52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682</v>
      </c>
      <c r="F826" s="11">
        <v>729</v>
      </c>
      <c r="G826" s="4" t="s">
        <v>802</v>
      </c>
      <c r="H826" s="22" t="s">
        <v>16</v>
      </c>
      <c r="I826" s="22" t="s">
        <v>16</v>
      </c>
      <c r="J826" s="22" t="s">
        <v>740</v>
      </c>
      <c r="K826" s="31" t="s">
        <v>17</v>
      </c>
      <c r="L826" s="57">
        <v>0</v>
      </c>
      <c r="M826" s="40" t="s">
        <v>16</v>
      </c>
      <c r="N826" s="40" t="s">
        <v>16</v>
      </c>
      <c r="P826" s="17" t="s">
        <v>16</v>
      </c>
      <c r="Q826" s="42"/>
      <c r="R826" s="13">
        <f t="shared" si="26"/>
        <v>0</v>
      </c>
      <c r="S826" s="51"/>
      <c r="T826" s="51"/>
      <c r="U826" s="52" t="s">
        <v>16</v>
      </c>
      <c r="V826" s="52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682</v>
      </c>
      <c r="F827" s="11">
        <v>730</v>
      </c>
      <c r="G827" s="4" t="s">
        <v>803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10</v>
      </c>
      <c r="M827" s="40" t="s">
        <v>16</v>
      </c>
      <c r="N827" s="40" t="s">
        <v>16</v>
      </c>
      <c r="P827" s="17" t="s">
        <v>16</v>
      </c>
      <c r="Q827" s="42"/>
      <c r="R827" s="13">
        <f t="shared" si="26"/>
        <v>0</v>
      </c>
      <c r="S827" s="51"/>
      <c r="T827" s="51"/>
      <c r="U827" s="52" t="s">
        <v>16</v>
      </c>
      <c r="V827" s="52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682</v>
      </c>
      <c r="F828" s="11">
        <v>731</v>
      </c>
      <c r="G828" s="4" t="s">
        <v>804</v>
      </c>
      <c r="H828" s="22" t="s">
        <v>684</v>
      </c>
      <c r="I828" s="22" t="s">
        <v>16</v>
      </c>
      <c r="J828" s="22" t="s">
        <v>172</v>
      </c>
      <c r="K828" s="31" t="s">
        <v>17</v>
      </c>
      <c r="L828" s="57">
        <v>15</v>
      </c>
      <c r="M828" s="40" t="s">
        <v>16</v>
      </c>
      <c r="N828" s="40" t="s">
        <v>16</v>
      </c>
      <c r="P828" s="17" t="s">
        <v>16</v>
      </c>
      <c r="Q828" s="42"/>
      <c r="R828" s="13">
        <f t="shared" si="26"/>
        <v>0</v>
      </c>
      <c r="S828" s="51"/>
      <c r="T828" s="51"/>
      <c r="U828" s="52" t="s">
        <v>16</v>
      </c>
      <c r="V828" s="52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682</v>
      </c>
      <c r="F829" s="11">
        <v>732</v>
      </c>
      <c r="G829" s="4" t="s">
        <v>805</v>
      </c>
      <c r="H829" s="22" t="s">
        <v>684</v>
      </c>
      <c r="I829" s="22" t="s">
        <v>16</v>
      </c>
      <c r="J829" s="22" t="s">
        <v>26</v>
      </c>
      <c r="K829" s="31" t="s">
        <v>17</v>
      </c>
      <c r="L829" s="57">
        <v>0</v>
      </c>
      <c r="M829" s="40" t="s">
        <v>16</v>
      </c>
      <c r="N829" s="40" t="s">
        <v>16</v>
      </c>
      <c r="P829" s="17" t="s">
        <v>16</v>
      </c>
      <c r="Q829" s="42"/>
      <c r="R829" s="13">
        <f t="shared" si="26"/>
        <v>0</v>
      </c>
      <c r="S829" s="51"/>
      <c r="T829" s="51"/>
      <c r="U829" s="52" t="s">
        <v>16</v>
      </c>
      <c r="V829" s="52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682</v>
      </c>
      <c r="F830" s="11">
        <v>733</v>
      </c>
      <c r="G830" s="4" t="s">
        <v>806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15</v>
      </c>
      <c r="M830" s="40" t="s">
        <v>16</v>
      </c>
      <c r="N830" s="40" t="s">
        <v>16</v>
      </c>
      <c r="P830" s="17" t="s">
        <v>16</v>
      </c>
      <c r="Q830" s="42"/>
      <c r="R830" s="13">
        <f t="shared" si="26"/>
        <v>0</v>
      </c>
      <c r="S830" s="51"/>
      <c r="T830" s="51"/>
      <c r="U830" s="52" t="s">
        <v>16</v>
      </c>
      <c r="V830" s="52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682</v>
      </c>
      <c r="F831" s="11">
        <v>734</v>
      </c>
      <c r="G831" s="4" t="s">
        <v>807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0</v>
      </c>
      <c r="M831" s="40" t="s">
        <v>16</v>
      </c>
      <c r="N831" s="40" t="s">
        <v>16</v>
      </c>
      <c r="P831" s="17" t="s">
        <v>16</v>
      </c>
      <c r="Q831" s="42"/>
      <c r="R831" s="13">
        <f t="shared" si="26"/>
        <v>0</v>
      </c>
      <c r="S831" s="51"/>
      <c r="T831" s="51"/>
      <c r="U831" s="52" t="s">
        <v>16</v>
      </c>
      <c r="V831" s="52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682</v>
      </c>
      <c r="F832" s="11">
        <v>735</v>
      </c>
      <c r="G832" s="4" t="s">
        <v>808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0</v>
      </c>
      <c r="M832" s="40" t="s">
        <v>16</v>
      </c>
      <c r="N832" s="40" t="s">
        <v>16</v>
      </c>
      <c r="P832" s="17" t="s">
        <v>16</v>
      </c>
      <c r="Q832" s="42"/>
      <c r="R832" s="13">
        <f t="shared" si="26"/>
        <v>0</v>
      </c>
      <c r="S832" s="51"/>
      <c r="T832" s="51"/>
      <c r="U832" s="52" t="s">
        <v>16</v>
      </c>
      <c r="V832" s="52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682</v>
      </c>
      <c r="F833" s="11">
        <v>736</v>
      </c>
      <c r="G833" s="4" t="s">
        <v>809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0</v>
      </c>
      <c r="M833" s="40" t="s">
        <v>16</v>
      </c>
      <c r="N833" s="40" t="s">
        <v>16</v>
      </c>
      <c r="P833" s="17" t="s">
        <v>16</v>
      </c>
      <c r="Q833" s="42"/>
      <c r="R833" s="13">
        <f t="shared" si="26"/>
        <v>0</v>
      </c>
      <c r="S833" s="51"/>
      <c r="T833" s="51"/>
      <c r="U833" s="52" t="s">
        <v>16</v>
      </c>
      <c r="V833" s="52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682</v>
      </c>
      <c r="F834" s="11">
        <v>737</v>
      </c>
      <c r="G834" s="4" t="s">
        <v>810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35</v>
      </c>
      <c r="M834" s="40" t="s">
        <v>16</v>
      </c>
      <c r="N834" s="40" t="s">
        <v>16</v>
      </c>
      <c r="P834" s="17" t="s">
        <v>16</v>
      </c>
      <c r="Q834" s="42"/>
      <c r="R834" s="13">
        <f t="shared" si="26"/>
        <v>0</v>
      </c>
      <c r="S834" s="51"/>
      <c r="T834" s="51"/>
      <c r="U834" s="52" t="s">
        <v>16</v>
      </c>
      <c r="V834" s="52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682</v>
      </c>
      <c r="F835" s="11">
        <v>738</v>
      </c>
      <c r="G835" s="4" t="s">
        <v>811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30</v>
      </c>
      <c r="M835" s="40" t="s">
        <v>16</v>
      </c>
      <c r="N835" s="40" t="s">
        <v>16</v>
      </c>
      <c r="P835" s="17" t="s">
        <v>16</v>
      </c>
      <c r="Q835" s="42"/>
      <c r="R835" s="13">
        <f t="shared" si="26"/>
        <v>0</v>
      </c>
      <c r="S835" s="51"/>
      <c r="T835" s="51"/>
      <c r="U835" s="52" t="s">
        <v>16</v>
      </c>
      <c r="V835" s="52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682</v>
      </c>
      <c r="F836" s="11">
        <v>739</v>
      </c>
      <c r="G836" s="4" t="s">
        <v>812</v>
      </c>
      <c r="H836" s="22" t="s">
        <v>16</v>
      </c>
      <c r="I836" s="22" t="s">
        <v>16</v>
      </c>
      <c r="J836" s="22" t="s">
        <v>813</v>
      </c>
      <c r="K836" s="31" t="s">
        <v>17</v>
      </c>
      <c r="L836" s="57">
        <v>0</v>
      </c>
      <c r="M836" s="40" t="s">
        <v>16</v>
      </c>
      <c r="N836" s="40" t="s">
        <v>16</v>
      </c>
      <c r="P836" s="17" t="s">
        <v>16</v>
      </c>
      <c r="Q836" s="42"/>
      <c r="R836" s="13">
        <f t="shared" si="26"/>
        <v>0</v>
      </c>
      <c r="S836" s="51"/>
      <c r="T836" s="51"/>
      <c r="U836" s="52" t="s">
        <v>16</v>
      </c>
      <c r="V836" s="52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682</v>
      </c>
      <c r="F837" s="11">
        <v>740</v>
      </c>
      <c r="G837" s="4" t="s">
        <v>814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15</v>
      </c>
      <c r="M837" s="40" t="s">
        <v>16</v>
      </c>
      <c r="N837" s="40" t="s">
        <v>16</v>
      </c>
      <c r="P837" s="17" t="s">
        <v>16</v>
      </c>
      <c r="Q837" s="42"/>
      <c r="R837" s="13">
        <f t="shared" si="26"/>
        <v>0</v>
      </c>
      <c r="S837" s="51"/>
      <c r="T837" s="51"/>
      <c r="U837" s="52" t="s">
        <v>16</v>
      </c>
      <c r="V837" s="52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682</v>
      </c>
      <c r="F838" s="11">
        <v>741</v>
      </c>
      <c r="G838" s="4" t="s">
        <v>815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0</v>
      </c>
      <c r="M838" s="40" t="s">
        <v>16</v>
      </c>
      <c r="N838" s="40" t="s">
        <v>16</v>
      </c>
      <c r="P838" s="17" t="s">
        <v>16</v>
      </c>
      <c r="Q838" s="42"/>
      <c r="R838" s="13">
        <f t="shared" si="26"/>
        <v>0</v>
      </c>
      <c r="S838" s="51"/>
      <c r="T838" s="51"/>
      <c r="U838" s="52" t="s">
        <v>16</v>
      </c>
      <c r="V838" s="52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682</v>
      </c>
      <c r="F839" s="11">
        <v>742</v>
      </c>
      <c r="G839" s="4" t="s">
        <v>815</v>
      </c>
      <c r="H839" s="22" t="s">
        <v>684</v>
      </c>
      <c r="I839" s="22" t="s">
        <v>16</v>
      </c>
      <c r="J839" s="22" t="s">
        <v>19</v>
      </c>
      <c r="K839" s="31" t="s">
        <v>17</v>
      </c>
      <c r="L839" s="57">
        <v>0</v>
      </c>
      <c r="M839" s="40" t="s">
        <v>16</v>
      </c>
      <c r="N839" s="40" t="s">
        <v>16</v>
      </c>
      <c r="P839" s="17" t="s">
        <v>16</v>
      </c>
      <c r="Q839" s="42"/>
      <c r="R839" s="13">
        <f t="shared" si="26"/>
        <v>0</v>
      </c>
      <c r="S839" s="51"/>
      <c r="T839" s="51"/>
      <c r="U839" s="52" t="s">
        <v>16</v>
      </c>
      <c r="V839" s="52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682</v>
      </c>
      <c r="F840" s="11">
        <v>743</v>
      </c>
      <c r="G840" s="4" t="s">
        <v>816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50</v>
      </c>
      <c r="M840" s="40" t="s">
        <v>16</v>
      </c>
      <c r="N840" s="40" t="s">
        <v>16</v>
      </c>
      <c r="P840" s="17" t="s">
        <v>16</v>
      </c>
      <c r="Q840" s="42"/>
      <c r="R840" s="13">
        <f t="shared" si="26"/>
        <v>0</v>
      </c>
      <c r="S840" s="51"/>
      <c r="T840" s="51"/>
      <c r="U840" s="52" t="s">
        <v>16</v>
      </c>
      <c r="V840" s="52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682</v>
      </c>
      <c r="F841" s="11">
        <v>744</v>
      </c>
      <c r="G841" s="4" t="s">
        <v>817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40" t="s">
        <v>16</v>
      </c>
      <c r="N841" s="40" t="s">
        <v>16</v>
      </c>
      <c r="P841" s="17" t="s">
        <v>16</v>
      </c>
      <c r="Q841" s="42"/>
      <c r="R841" s="13">
        <f t="shared" si="26"/>
        <v>0</v>
      </c>
      <c r="S841" s="51"/>
      <c r="T841" s="51"/>
      <c r="U841" s="52" t="s">
        <v>16</v>
      </c>
      <c r="V841" s="52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682</v>
      </c>
      <c r="F842" s="11">
        <v>745</v>
      </c>
      <c r="G842" s="4" t="s">
        <v>818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40" t="s">
        <v>16</v>
      </c>
      <c r="N842" s="40" t="s">
        <v>16</v>
      </c>
      <c r="P842" s="17" t="s">
        <v>16</v>
      </c>
      <c r="Q842" s="42"/>
      <c r="R842" s="13">
        <f t="shared" si="26"/>
        <v>0</v>
      </c>
      <c r="S842" s="51"/>
      <c r="T842" s="51"/>
      <c r="U842" s="52" t="s">
        <v>16</v>
      </c>
      <c r="V842" s="52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682</v>
      </c>
      <c r="F843" s="11">
        <v>746</v>
      </c>
      <c r="G843" s="4" t="s">
        <v>818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50</v>
      </c>
      <c r="M843" s="40" t="s">
        <v>16</v>
      </c>
      <c r="N843" s="40" t="s">
        <v>16</v>
      </c>
      <c r="P843" s="17" t="s">
        <v>16</v>
      </c>
      <c r="Q843" s="42"/>
      <c r="R843" s="13">
        <f t="shared" si="26"/>
        <v>0</v>
      </c>
      <c r="S843" s="51"/>
      <c r="T843" s="51"/>
      <c r="U843" s="52" t="s">
        <v>16</v>
      </c>
      <c r="V843" s="52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682</v>
      </c>
      <c r="F844" s="11">
        <v>747</v>
      </c>
      <c r="G844" s="4" t="s">
        <v>818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50</v>
      </c>
      <c r="M844" s="40" t="s">
        <v>16</v>
      </c>
      <c r="N844" s="40" t="s">
        <v>16</v>
      </c>
      <c r="P844" s="17" t="s">
        <v>16</v>
      </c>
      <c r="Q844" s="42"/>
      <c r="R844" s="13">
        <f t="shared" si="26"/>
        <v>0</v>
      </c>
      <c r="S844" s="51"/>
      <c r="T844" s="51"/>
      <c r="U844" s="52" t="s">
        <v>16</v>
      </c>
      <c r="V844" s="52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682</v>
      </c>
      <c r="F845" s="11">
        <v>748</v>
      </c>
      <c r="G845" s="4" t="s">
        <v>819</v>
      </c>
      <c r="H845" s="22" t="s">
        <v>684</v>
      </c>
      <c r="I845" s="22" t="s">
        <v>16</v>
      </c>
      <c r="J845" s="22" t="s">
        <v>55</v>
      </c>
      <c r="K845" s="31" t="s">
        <v>17</v>
      </c>
      <c r="L845" s="57">
        <v>200</v>
      </c>
      <c r="M845" s="40" t="s">
        <v>16</v>
      </c>
      <c r="N845" s="40" t="s">
        <v>16</v>
      </c>
      <c r="P845" s="17" t="s">
        <v>16</v>
      </c>
      <c r="Q845" s="42"/>
      <c r="R845" s="13">
        <f t="shared" si="26"/>
        <v>0</v>
      </c>
      <c r="S845" s="51"/>
      <c r="T845" s="51"/>
      <c r="U845" s="52" t="s">
        <v>16</v>
      </c>
      <c r="V845" s="52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682</v>
      </c>
      <c r="F846" s="11">
        <v>749</v>
      </c>
      <c r="G846" s="4" t="s">
        <v>819</v>
      </c>
      <c r="H846" s="22" t="s">
        <v>684</v>
      </c>
      <c r="I846" s="22" t="s">
        <v>16</v>
      </c>
      <c r="J846" s="22" t="s">
        <v>761</v>
      </c>
      <c r="K846" s="31" t="s">
        <v>17</v>
      </c>
      <c r="L846" s="57">
        <v>15</v>
      </c>
      <c r="M846" s="40" t="s">
        <v>16</v>
      </c>
      <c r="N846" s="40" t="s">
        <v>16</v>
      </c>
      <c r="P846" s="17" t="s">
        <v>16</v>
      </c>
      <c r="Q846" s="42"/>
      <c r="R846" s="13">
        <f t="shared" ref="R846:R909" si="27">L846*Q846</f>
        <v>0</v>
      </c>
      <c r="S846" s="51"/>
      <c r="T846" s="51"/>
      <c r="U846" s="52" t="s">
        <v>16</v>
      </c>
      <c r="V846" s="52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682</v>
      </c>
      <c r="F847" s="11">
        <v>750</v>
      </c>
      <c r="G847" s="4" t="s">
        <v>820</v>
      </c>
      <c r="H847" s="22" t="s">
        <v>16</v>
      </c>
      <c r="I847" s="22" t="s">
        <v>16</v>
      </c>
      <c r="J847" s="22" t="s">
        <v>821</v>
      </c>
      <c r="K847" s="31" t="s">
        <v>17</v>
      </c>
      <c r="L847" s="57">
        <v>1</v>
      </c>
      <c r="M847" s="40" t="s">
        <v>16</v>
      </c>
      <c r="N847" s="40" t="s">
        <v>16</v>
      </c>
      <c r="P847" s="17" t="s">
        <v>16</v>
      </c>
      <c r="Q847" s="42"/>
      <c r="R847" s="13">
        <f t="shared" si="27"/>
        <v>0</v>
      </c>
      <c r="S847" s="51"/>
      <c r="T847" s="51"/>
      <c r="U847" s="52" t="s">
        <v>16</v>
      </c>
      <c r="V847" s="52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682</v>
      </c>
      <c r="F848" s="11">
        <v>751</v>
      </c>
      <c r="G848" s="4" t="s">
        <v>822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0</v>
      </c>
      <c r="M848" s="40" t="s">
        <v>16</v>
      </c>
      <c r="N848" s="40" t="s">
        <v>16</v>
      </c>
      <c r="P848" s="17" t="s">
        <v>16</v>
      </c>
      <c r="Q848" s="42"/>
      <c r="R848" s="13">
        <f t="shared" si="27"/>
        <v>0</v>
      </c>
      <c r="S848" s="51"/>
      <c r="T848" s="51"/>
      <c r="U848" s="52" t="s">
        <v>16</v>
      </c>
      <c r="V848" s="52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682</v>
      </c>
      <c r="F849" s="11">
        <v>752</v>
      </c>
      <c r="G849" s="4" t="s">
        <v>822</v>
      </c>
      <c r="H849" s="22" t="s">
        <v>16</v>
      </c>
      <c r="I849" s="22" t="s">
        <v>16</v>
      </c>
      <c r="J849" s="22" t="s">
        <v>823</v>
      </c>
      <c r="K849" s="31" t="s">
        <v>17</v>
      </c>
      <c r="L849" s="57">
        <v>0</v>
      </c>
      <c r="M849" s="40" t="s">
        <v>16</v>
      </c>
      <c r="N849" s="40" t="s">
        <v>16</v>
      </c>
      <c r="P849" s="17" t="s">
        <v>16</v>
      </c>
      <c r="Q849" s="42"/>
      <c r="R849" s="13">
        <f t="shared" si="27"/>
        <v>0</v>
      </c>
      <c r="S849" s="51"/>
      <c r="T849" s="51"/>
      <c r="U849" s="52" t="s">
        <v>16</v>
      </c>
      <c r="V849" s="52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682</v>
      </c>
      <c r="F850" s="11">
        <v>753</v>
      </c>
      <c r="G850" s="4" t="s">
        <v>824</v>
      </c>
      <c r="H850" s="22" t="s">
        <v>16</v>
      </c>
      <c r="I850" s="22" t="s">
        <v>16</v>
      </c>
      <c r="J850" s="22" t="s">
        <v>825</v>
      </c>
      <c r="K850" s="31" t="s">
        <v>17</v>
      </c>
      <c r="L850" s="57">
        <v>10</v>
      </c>
      <c r="M850" s="40" t="s">
        <v>16</v>
      </c>
      <c r="N850" s="40" t="s">
        <v>16</v>
      </c>
      <c r="P850" s="17" t="s">
        <v>16</v>
      </c>
      <c r="Q850" s="42"/>
      <c r="R850" s="13">
        <f t="shared" si="27"/>
        <v>0</v>
      </c>
      <c r="S850" s="51"/>
      <c r="T850" s="51"/>
      <c r="U850" s="52" t="s">
        <v>16</v>
      </c>
      <c r="V850" s="52"/>
    </row>
    <row r="851" spans="1:22" ht="60" x14ac:dyDescent="0.25">
      <c r="A851" s="3"/>
      <c r="B851" s="3"/>
      <c r="C851" s="4"/>
      <c r="D851" s="3"/>
      <c r="E851" s="4" t="s">
        <v>682</v>
      </c>
      <c r="F851" s="11">
        <v>754</v>
      </c>
      <c r="G851" s="4" t="s">
        <v>1032</v>
      </c>
      <c r="H851" s="22" t="s">
        <v>1033</v>
      </c>
      <c r="I851" s="22"/>
      <c r="J851" s="22" t="s">
        <v>1034</v>
      </c>
      <c r="K851" s="31" t="s">
        <v>17</v>
      </c>
      <c r="L851" s="57">
        <v>0</v>
      </c>
      <c r="M851" s="40"/>
      <c r="N851" s="40"/>
      <c r="P851" s="17"/>
      <c r="Q851" s="42"/>
      <c r="R851" s="13">
        <f t="shared" si="27"/>
        <v>0</v>
      </c>
      <c r="S851" s="51"/>
      <c r="T851" s="51"/>
      <c r="U851" s="52"/>
      <c r="V851" s="52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682</v>
      </c>
      <c r="F852" s="11">
        <v>755</v>
      </c>
      <c r="G852" s="4" t="s">
        <v>826</v>
      </c>
      <c r="H852" s="22" t="s">
        <v>827</v>
      </c>
      <c r="I852" s="22" t="s">
        <v>16</v>
      </c>
      <c r="J852" s="22" t="s">
        <v>828</v>
      </c>
      <c r="K852" s="31" t="s">
        <v>509</v>
      </c>
      <c r="L852" s="57">
        <v>0</v>
      </c>
      <c r="M852" s="40" t="s">
        <v>16</v>
      </c>
      <c r="N852" s="40" t="s">
        <v>16</v>
      </c>
      <c r="P852" s="17" t="s">
        <v>16</v>
      </c>
      <c r="Q852" s="42"/>
      <c r="R852" s="13">
        <f t="shared" si="27"/>
        <v>0</v>
      </c>
      <c r="S852" s="51"/>
      <c r="T852" s="51"/>
      <c r="U852" s="52" t="s">
        <v>16</v>
      </c>
      <c r="V852" s="52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682</v>
      </c>
      <c r="F853" s="11">
        <v>756</v>
      </c>
      <c r="G853" s="4" t="s">
        <v>826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40" t="s">
        <v>16</v>
      </c>
      <c r="N853" s="40" t="s">
        <v>16</v>
      </c>
      <c r="P853" s="17" t="s">
        <v>16</v>
      </c>
      <c r="Q853" s="42"/>
      <c r="R853" s="13">
        <f t="shared" si="27"/>
        <v>0</v>
      </c>
      <c r="S853" s="51"/>
      <c r="T853" s="51"/>
      <c r="U853" s="52" t="s">
        <v>16</v>
      </c>
      <c r="V853" s="52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682</v>
      </c>
      <c r="F854" s="11">
        <v>757</v>
      </c>
      <c r="G854" s="4" t="s">
        <v>826</v>
      </c>
      <c r="H854" s="22" t="s">
        <v>16</v>
      </c>
      <c r="I854" s="22" t="s">
        <v>16</v>
      </c>
      <c r="J854" s="22" t="s">
        <v>829</v>
      </c>
      <c r="K854" s="31" t="s">
        <v>509</v>
      </c>
      <c r="L854" s="57">
        <v>0</v>
      </c>
      <c r="M854" s="40" t="s">
        <v>16</v>
      </c>
      <c r="N854" s="40" t="s">
        <v>16</v>
      </c>
      <c r="P854" s="17" t="s">
        <v>16</v>
      </c>
      <c r="Q854" s="42"/>
      <c r="R854" s="13">
        <f t="shared" si="27"/>
        <v>0</v>
      </c>
      <c r="S854" s="51"/>
      <c r="T854" s="51"/>
      <c r="U854" s="52" t="s">
        <v>16</v>
      </c>
      <c r="V854" s="52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682</v>
      </c>
      <c r="F855" s="11">
        <v>758</v>
      </c>
      <c r="G855" s="4" t="s">
        <v>826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40" t="s">
        <v>16</v>
      </c>
      <c r="N855" s="40" t="s">
        <v>16</v>
      </c>
      <c r="P855" s="17" t="s">
        <v>16</v>
      </c>
      <c r="Q855" s="42"/>
      <c r="R855" s="13">
        <f t="shared" si="27"/>
        <v>0</v>
      </c>
      <c r="S855" s="51"/>
      <c r="T855" s="51"/>
      <c r="U855" s="52" t="s">
        <v>16</v>
      </c>
      <c r="V855" s="52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682</v>
      </c>
      <c r="F856" s="11">
        <v>759</v>
      </c>
      <c r="G856" s="4" t="s">
        <v>830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0</v>
      </c>
      <c r="M856" s="40" t="s">
        <v>16</v>
      </c>
      <c r="N856" s="40" t="s">
        <v>16</v>
      </c>
      <c r="P856" s="17" t="s">
        <v>16</v>
      </c>
      <c r="Q856" s="42"/>
      <c r="R856" s="13">
        <f t="shared" si="27"/>
        <v>0</v>
      </c>
      <c r="S856" s="51"/>
      <c r="T856" s="51"/>
      <c r="U856" s="52" t="s">
        <v>16</v>
      </c>
      <c r="V856" s="52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682</v>
      </c>
      <c r="F857" s="11">
        <v>760</v>
      </c>
      <c r="G857" s="4" t="s">
        <v>831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6</v>
      </c>
      <c r="M857" s="40" t="s">
        <v>16</v>
      </c>
      <c r="N857" s="40" t="s">
        <v>16</v>
      </c>
      <c r="P857" s="17" t="s">
        <v>16</v>
      </c>
      <c r="Q857" s="42"/>
      <c r="R857" s="13">
        <f t="shared" si="27"/>
        <v>0</v>
      </c>
      <c r="S857" s="51"/>
      <c r="T857" s="51"/>
      <c r="U857" s="52" t="s">
        <v>16</v>
      </c>
      <c r="V857" s="52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682</v>
      </c>
      <c r="F858" s="11">
        <v>761</v>
      </c>
      <c r="G858" s="4" t="s">
        <v>832</v>
      </c>
      <c r="H858" s="22" t="s">
        <v>16</v>
      </c>
      <c r="I858" s="22" t="s">
        <v>16</v>
      </c>
      <c r="J858" s="22" t="s">
        <v>833</v>
      </c>
      <c r="K858" s="31" t="s">
        <v>17</v>
      </c>
      <c r="L858" s="57">
        <v>0</v>
      </c>
      <c r="M858" s="40" t="s">
        <v>16</v>
      </c>
      <c r="N858" s="40" t="s">
        <v>16</v>
      </c>
      <c r="P858" s="17" t="s">
        <v>16</v>
      </c>
      <c r="Q858" s="42"/>
      <c r="R858" s="13">
        <f t="shared" si="27"/>
        <v>0</v>
      </c>
      <c r="S858" s="51"/>
      <c r="T858" s="51"/>
      <c r="U858" s="52" t="s">
        <v>16</v>
      </c>
      <c r="V858" s="52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682</v>
      </c>
      <c r="F859" s="11">
        <v>762</v>
      </c>
      <c r="G859" s="4" t="s">
        <v>834</v>
      </c>
      <c r="H859" s="22" t="s">
        <v>835</v>
      </c>
      <c r="I859" s="22" t="s">
        <v>16</v>
      </c>
      <c r="J859" s="22" t="s">
        <v>191</v>
      </c>
      <c r="K859" s="31" t="s">
        <v>17</v>
      </c>
      <c r="L859" s="57">
        <v>0</v>
      </c>
      <c r="M859" s="40" t="s">
        <v>16</v>
      </c>
      <c r="N859" s="40" t="s">
        <v>16</v>
      </c>
      <c r="P859" s="17" t="s">
        <v>16</v>
      </c>
      <c r="Q859" s="42"/>
      <c r="R859" s="13">
        <f t="shared" si="27"/>
        <v>0</v>
      </c>
      <c r="S859" s="51"/>
      <c r="T859" s="51"/>
      <c r="U859" s="52" t="s">
        <v>16</v>
      </c>
      <c r="V859" s="52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682</v>
      </c>
      <c r="F860" s="11">
        <v>763</v>
      </c>
      <c r="G860" s="4" t="s">
        <v>834</v>
      </c>
      <c r="H860" s="22" t="s">
        <v>835</v>
      </c>
      <c r="I860" s="22" t="s">
        <v>16</v>
      </c>
      <c r="J860" s="22" t="s">
        <v>26</v>
      </c>
      <c r="K860" s="31" t="s">
        <v>17</v>
      </c>
      <c r="L860" s="57">
        <v>2</v>
      </c>
      <c r="M860" s="40" t="s">
        <v>16</v>
      </c>
      <c r="N860" s="40" t="s">
        <v>16</v>
      </c>
      <c r="P860" s="17" t="s">
        <v>16</v>
      </c>
      <c r="Q860" s="42"/>
      <c r="R860" s="13">
        <f t="shared" si="27"/>
        <v>0</v>
      </c>
      <c r="S860" s="51"/>
      <c r="T860" s="51"/>
      <c r="U860" s="52" t="s">
        <v>16</v>
      </c>
      <c r="V860" s="52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682</v>
      </c>
      <c r="F861" s="11">
        <v>764</v>
      </c>
      <c r="G861" s="4" t="s">
        <v>834</v>
      </c>
      <c r="H861" s="22" t="s">
        <v>835</v>
      </c>
      <c r="I861" s="22" t="s">
        <v>16</v>
      </c>
      <c r="J861" s="22" t="s">
        <v>746</v>
      </c>
      <c r="K861" s="31" t="s">
        <v>17</v>
      </c>
      <c r="L861" s="57">
        <v>0</v>
      </c>
      <c r="M861" s="40" t="s">
        <v>16</v>
      </c>
      <c r="N861" s="40" t="s">
        <v>16</v>
      </c>
      <c r="P861" s="17" t="s">
        <v>16</v>
      </c>
      <c r="Q861" s="42"/>
      <c r="R861" s="13">
        <f t="shared" si="27"/>
        <v>0</v>
      </c>
      <c r="S861" s="51"/>
      <c r="T861" s="51"/>
      <c r="U861" s="52" t="s">
        <v>16</v>
      </c>
      <c r="V861" s="52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682</v>
      </c>
      <c r="F862" s="11">
        <v>765</v>
      </c>
      <c r="G862" s="4" t="s">
        <v>836</v>
      </c>
      <c r="H862" s="22" t="s">
        <v>835</v>
      </c>
      <c r="I862" s="22" t="s">
        <v>16</v>
      </c>
      <c r="J862" s="22" t="s">
        <v>26</v>
      </c>
      <c r="K862" s="31" t="s">
        <v>17</v>
      </c>
      <c r="L862" s="57">
        <v>0</v>
      </c>
      <c r="M862" s="40" t="s">
        <v>16</v>
      </c>
      <c r="N862" s="40" t="s">
        <v>16</v>
      </c>
      <c r="P862" s="17" t="s">
        <v>16</v>
      </c>
      <c r="Q862" s="42"/>
      <c r="R862" s="13">
        <f t="shared" si="27"/>
        <v>0</v>
      </c>
      <c r="S862" s="51"/>
      <c r="T862" s="51"/>
      <c r="U862" s="52" t="s">
        <v>16</v>
      </c>
      <c r="V862" s="52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682</v>
      </c>
      <c r="F863" s="11">
        <v>766</v>
      </c>
      <c r="G863" s="4" t="s">
        <v>837</v>
      </c>
      <c r="H863" s="22" t="s">
        <v>835</v>
      </c>
      <c r="I863" s="22" t="s">
        <v>16</v>
      </c>
      <c r="J863" s="22" t="s">
        <v>26</v>
      </c>
      <c r="K863" s="31" t="s">
        <v>17</v>
      </c>
      <c r="L863" s="57">
        <v>0</v>
      </c>
      <c r="M863" s="40" t="s">
        <v>16</v>
      </c>
      <c r="N863" s="40" t="s">
        <v>16</v>
      </c>
      <c r="P863" s="17" t="s">
        <v>16</v>
      </c>
      <c r="Q863" s="42"/>
      <c r="R863" s="13">
        <f t="shared" si="27"/>
        <v>0</v>
      </c>
      <c r="S863" s="51"/>
      <c r="T863" s="51"/>
      <c r="U863" s="52" t="s">
        <v>16</v>
      </c>
      <c r="V863" s="52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682</v>
      </c>
      <c r="F864" s="11">
        <v>767</v>
      </c>
      <c r="G864" s="4" t="s">
        <v>838</v>
      </c>
      <c r="H864" s="22" t="s">
        <v>835</v>
      </c>
      <c r="I864" s="22" t="s">
        <v>16</v>
      </c>
      <c r="J864" s="22" t="s">
        <v>26</v>
      </c>
      <c r="K864" s="31" t="s">
        <v>17</v>
      </c>
      <c r="L864" s="57">
        <v>1</v>
      </c>
      <c r="M864" s="40" t="s">
        <v>16</v>
      </c>
      <c r="N864" s="40" t="s">
        <v>16</v>
      </c>
      <c r="P864" s="17" t="s">
        <v>16</v>
      </c>
      <c r="Q864" s="42"/>
      <c r="R864" s="13">
        <f t="shared" si="27"/>
        <v>0</v>
      </c>
      <c r="S864" s="51"/>
      <c r="T864" s="51"/>
      <c r="U864" s="52" t="s">
        <v>16</v>
      </c>
      <c r="V864" s="52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682</v>
      </c>
      <c r="F865" s="11">
        <v>768</v>
      </c>
      <c r="G865" s="4" t="s">
        <v>838</v>
      </c>
      <c r="H865" s="22" t="s">
        <v>835</v>
      </c>
      <c r="I865" s="22" t="s">
        <v>16</v>
      </c>
      <c r="J865" s="22" t="s">
        <v>707</v>
      </c>
      <c r="K865" s="31" t="s">
        <v>17</v>
      </c>
      <c r="L865" s="57">
        <v>0</v>
      </c>
      <c r="M865" s="40" t="s">
        <v>16</v>
      </c>
      <c r="N865" s="40" t="s">
        <v>16</v>
      </c>
      <c r="P865" s="17" t="s">
        <v>16</v>
      </c>
      <c r="Q865" s="42"/>
      <c r="R865" s="13">
        <f t="shared" si="27"/>
        <v>0</v>
      </c>
      <c r="S865" s="51"/>
      <c r="T865" s="51"/>
      <c r="U865" s="52" t="s">
        <v>16</v>
      </c>
      <c r="V865" s="52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682</v>
      </c>
      <c r="F866" s="11">
        <v>769</v>
      </c>
      <c r="G866" s="4" t="s">
        <v>839</v>
      </c>
      <c r="H866" s="22" t="s">
        <v>840</v>
      </c>
      <c r="I866" s="22" t="s">
        <v>16</v>
      </c>
      <c r="J866" s="22" t="s">
        <v>755</v>
      </c>
      <c r="K866" s="31" t="s">
        <v>17</v>
      </c>
      <c r="L866" s="57">
        <v>50</v>
      </c>
      <c r="M866" s="40" t="s">
        <v>16</v>
      </c>
      <c r="N866" s="40" t="s">
        <v>16</v>
      </c>
      <c r="P866" s="17" t="s">
        <v>16</v>
      </c>
      <c r="Q866" s="42"/>
      <c r="R866" s="13">
        <f t="shared" si="27"/>
        <v>0</v>
      </c>
      <c r="S866" s="51"/>
      <c r="T866" s="51"/>
      <c r="U866" s="52" t="s">
        <v>16</v>
      </c>
      <c r="V866" s="52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682</v>
      </c>
      <c r="F867" s="11">
        <v>770</v>
      </c>
      <c r="G867" s="4" t="s">
        <v>839</v>
      </c>
      <c r="H867" s="22" t="s">
        <v>840</v>
      </c>
      <c r="I867" s="22" t="s">
        <v>16</v>
      </c>
      <c r="J867" s="22" t="s">
        <v>113</v>
      </c>
      <c r="K867" s="31" t="s">
        <v>17</v>
      </c>
      <c r="L867" s="57">
        <v>0</v>
      </c>
      <c r="M867" s="40" t="s">
        <v>16</v>
      </c>
      <c r="N867" s="40" t="s">
        <v>16</v>
      </c>
      <c r="P867" s="17" t="s">
        <v>16</v>
      </c>
      <c r="Q867" s="42"/>
      <c r="R867" s="13">
        <f t="shared" si="27"/>
        <v>0</v>
      </c>
      <c r="S867" s="51"/>
      <c r="T867" s="51"/>
      <c r="U867" s="52" t="s">
        <v>16</v>
      </c>
      <c r="V867" s="52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682</v>
      </c>
      <c r="F868" s="11">
        <v>771</v>
      </c>
      <c r="G868" s="4" t="s">
        <v>841</v>
      </c>
      <c r="H868" s="22" t="s">
        <v>840</v>
      </c>
      <c r="I868" s="22" t="s">
        <v>16</v>
      </c>
      <c r="J868" s="22" t="s">
        <v>842</v>
      </c>
      <c r="K868" s="31" t="s">
        <v>17</v>
      </c>
      <c r="L868" s="57">
        <v>0</v>
      </c>
      <c r="M868" s="40" t="s">
        <v>16</v>
      </c>
      <c r="N868" s="40" t="s">
        <v>16</v>
      </c>
      <c r="P868" s="17" t="s">
        <v>16</v>
      </c>
      <c r="Q868" s="42"/>
      <c r="R868" s="13">
        <f t="shared" si="27"/>
        <v>0</v>
      </c>
      <c r="S868" s="51"/>
      <c r="T868" s="51"/>
      <c r="U868" s="52" t="s">
        <v>16</v>
      </c>
      <c r="V868" s="52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682</v>
      </c>
      <c r="F869" s="11">
        <v>772</v>
      </c>
      <c r="G869" s="4" t="s">
        <v>843</v>
      </c>
      <c r="H869" s="22" t="s">
        <v>844</v>
      </c>
      <c r="I869" s="22" t="s">
        <v>16</v>
      </c>
      <c r="J869" s="22" t="s">
        <v>22</v>
      </c>
      <c r="K869" s="31" t="s">
        <v>17</v>
      </c>
      <c r="L869" s="57">
        <v>25</v>
      </c>
      <c r="M869" s="40" t="s">
        <v>16</v>
      </c>
      <c r="N869" s="40" t="s">
        <v>16</v>
      </c>
      <c r="P869" s="17" t="s">
        <v>16</v>
      </c>
      <c r="Q869" s="42"/>
      <c r="R869" s="13">
        <f t="shared" si="27"/>
        <v>0</v>
      </c>
      <c r="S869" s="51"/>
      <c r="T869" s="51"/>
      <c r="U869" s="52" t="s">
        <v>16</v>
      </c>
      <c r="V869" s="52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682</v>
      </c>
      <c r="F870" s="11">
        <v>773</v>
      </c>
      <c r="G870" s="4" t="s">
        <v>843</v>
      </c>
      <c r="H870" s="22" t="s">
        <v>845</v>
      </c>
      <c r="I870" s="22" t="s">
        <v>846</v>
      </c>
      <c r="J870" s="22" t="s">
        <v>740</v>
      </c>
      <c r="K870" s="31" t="s">
        <v>17</v>
      </c>
      <c r="L870" s="57">
        <v>0</v>
      </c>
      <c r="M870" s="40" t="s">
        <v>16</v>
      </c>
      <c r="N870" s="40" t="s">
        <v>16</v>
      </c>
      <c r="P870" s="17" t="s">
        <v>16</v>
      </c>
      <c r="Q870" s="42"/>
      <c r="R870" s="13">
        <f t="shared" si="27"/>
        <v>0</v>
      </c>
      <c r="S870" s="51"/>
      <c r="T870" s="51"/>
      <c r="U870" s="52" t="s">
        <v>16</v>
      </c>
      <c r="V870" s="52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682</v>
      </c>
      <c r="F871" s="11">
        <v>774</v>
      </c>
      <c r="G871" s="4" t="s">
        <v>847</v>
      </c>
      <c r="H871" s="22" t="s">
        <v>848</v>
      </c>
      <c r="I871" s="22" t="s">
        <v>16</v>
      </c>
      <c r="J871" s="22" t="s">
        <v>178</v>
      </c>
      <c r="K871" s="31" t="s">
        <v>17</v>
      </c>
      <c r="L871" s="57">
        <v>10</v>
      </c>
      <c r="M871" s="40" t="s">
        <v>16</v>
      </c>
      <c r="N871" s="40" t="s">
        <v>16</v>
      </c>
      <c r="P871" s="17" t="s">
        <v>16</v>
      </c>
      <c r="Q871" s="42"/>
      <c r="R871" s="13">
        <f t="shared" si="27"/>
        <v>0</v>
      </c>
      <c r="S871" s="51"/>
      <c r="T871" s="51"/>
      <c r="U871" s="52" t="s">
        <v>16</v>
      </c>
      <c r="V871" s="52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682</v>
      </c>
      <c r="F872" s="11">
        <v>775</v>
      </c>
      <c r="G872" s="4" t="s">
        <v>849</v>
      </c>
      <c r="H872" s="22" t="s">
        <v>850</v>
      </c>
      <c r="I872" s="22" t="s">
        <v>16</v>
      </c>
      <c r="J872" s="22" t="s">
        <v>851</v>
      </c>
      <c r="K872" s="31" t="s">
        <v>509</v>
      </c>
      <c r="L872" s="57">
        <v>0</v>
      </c>
      <c r="M872" s="40" t="s">
        <v>16</v>
      </c>
      <c r="N872" s="40" t="s">
        <v>16</v>
      </c>
      <c r="P872" s="17" t="s">
        <v>16</v>
      </c>
      <c r="Q872" s="42"/>
      <c r="R872" s="13">
        <f t="shared" si="27"/>
        <v>0</v>
      </c>
      <c r="S872" s="51"/>
      <c r="T872" s="51"/>
      <c r="U872" s="52" t="s">
        <v>16</v>
      </c>
      <c r="V872" s="52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682</v>
      </c>
      <c r="F873" s="11">
        <v>776</v>
      </c>
      <c r="G873" s="4" t="s">
        <v>849</v>
      </c>
      <c r="H873" s="22" t="s">
        <v>852</v>
      </c>
      <c r="I873" s="22" t="s">
        <v>16</v>
      </c>
      <c r="J873" s="22" t="s">
        <v>853</v>
      </c>
      <c r="K873" s="31" t="s">
        <v>509</v>
      </c>
      <c r="L873" s="57">
        <v>0</v>
      </c>
      <c r="M873" s="40" t="s">
        <v>16</v>
      </c>
      <c r="N873" s="40" t="s">
        <v>16</v>
      </c>
      <c r="P873" s="17" t="s">
        <v>16</v>
      </c>
      <c r="Q873" s="42"/>
      <c r="R873" s="13">
        <f t="shared" si="27"/>
        <v>0</v>
      </c>
      <c r="S873" s="51"/>
      <c r="T873" s="51"/>
      <c r="U873" s="52" t="s">
        <v>16</v>
      </c>
      <c r="V873" s="52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682</v>
      </c>
      <c r="F874" s="11">
        <v>777</v>
      </c>
      <c r="G874" s="4" t="s">
        <v>854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10</v>
      </c>
      <c r="M874" s="40" t="s">
        <v>16</v>
      </c>
      <c r="N874" s="40" t="s">
        <v>16</v>
      </c>
      <c r="P874" s="17" t="s">
        <v>16</v>
      </c>
      <c r="Q874" s="42"/>
      <c r="R874" s="13">
        <f t="shared" si="27"/>
        <v>0</v>
      </c>
      <c r="S874" s="51"/>
      <c r="T874" s="51"/>
      <c r="U874" s="52" t="s">
        <v>16</v>
      </c>
      <c r="V874" s="52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682</v>
      </c>
      <c r="F875" s="11">
        <v>778</v>
      </c>
      <c r="G875" s="4" t="s">
        <v>854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20</v>
      </c>
      <c r="M875" s="40" t="s">
        <v>16</v>
      </c>
      <c r="N875" s="40" t="s">
        <v>16</v>
      </c>
      <c r="P875" s="17" t="s">
        <v>16</v>
      </c>
      <c r="Q875" s="42"/>
      <c r="R875" s="13">
        <f t="shared" si="27"/>
        <v>0</v>
      </c>
      <c r="S875" s="51"/>
      <c r="T875" s="51"/>
      <c r="U875" s="52" t="s">
        <v>16</v>
      </c>
      <c r="V875" s="52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682</v>
      </c>
      <c r="F876" s="11">
        <v>779</v>
      </c>
      <c r="G876" s="4" t="s">
        <v>855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0</v>
      </c>
      <c r="M876" s="40" t="s">
        <v>16</v>
      </c>
      <c r="N876" s="40" t="s">
        <v>16</v>
      </c>
      <c r="P876" s="17" t="s">
        <v>16</v>
      </c>
      <c r="Q876" s="42"/>
      <c r="R876" s="13">
        <f t="shared" si="27"/>
        <v>0</v>
      </c>
      <c r="S876" s="51"/>
      <c r="T876" s="51"/>
      <c r="U876" s="52" t="s">
        <v>16</v>
      </c>
      <c r="V876" s="52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682</v>
      </c>
      <c r="F877" s="11">
        <v>780</v>
      </c>
      <c r="G877" s="4" t="s">
        <v>856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0</v>
      </c>
      <c r="M877" s="40" t="s">
        <v>16</v>
      </c>
      <c r="N877" s="40" t="s">
        <v>16</v>
      </c>
      <c r="P877" s="17" t="s">
        <v>16</v>
      </c>
      <c r="Q877" s="42"/>
      <c r="R877" s="13">
        <f t="shared" si="27"/>
        <v>0</v>
      </c>
      <c r="S877" s="51"/>
      <c r="T877" s="51"/>
      <c r="U877" s="52" t="s">
        <v>16</v>
      </c>
      <c r="V877" s="52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682</v>
      </c>
      <c r="F878" s="11">
        <v>781</v>
      </c>
      <c r="G878" s="4" t="s">
        <v>856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100</v>
      </c>
      <c r="M878" s="40" t="s">
        <v>16</v>
      </c>
      <c r="N878" s="40" t="s">
        <v>16</v>
      </c>
      <c r="P878" s="17" t="s">
        <v>16</v>
      </c>
      <c r="Q878" s="42"/>
      <c r="R878" s="13">
        <f t="shared" si="27"/>
        <v>0</v>
      </c>
      <c r="S878" s="51"/>
      <c r="T878" s="51"/>
      <c r="U878" s="52" t="s">
        <v>16</v>
      </c>
      <c r="V878" s="52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682</v>
      </c>
      <c r="F879" s="11">
        <v>782</v>
      </c>
      <c r="G879" s="4" t="s">
        <v>857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0</v>
      </c>
      <c r="M879" s="40" t="s">
        <v>16</v>
      </c>
      <c r="N879" s="40" t="s">
        <v>16</v>
      </c>
      <c r="P879" s="17" t="s">
        <v>16</v>
      </c>
      <c r="Q879" s="42"/>
      <c r="R879" s="13">
        <f t="shared" si="27"/>
        <v>0</v>
      </c>
      <c r="S879" s="51"/>
      <c r="T879" s="51"/>
      <c r="U879" s="52" t="s">
        <v>16</v>
      </c>
      <c r="V879" s="52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682</v>
      </c>
      <c r="F880" s="11">
        <v>783</v>
      </c>
      <c r="G880" s="4" t="s">
        <v>857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0</v>
      </c>
      <c r="M880" s="40" t="s">
        <v>16</v>
      </c>
      <c r="N880" s="40" t="s">
        <v>16</v>
      </c>
      <c r="P880" s="17" t="s">
        <v>16</v>
      </c>
      <c r="Q880" s="42"/>
      <c r="R880" s="13">
        <f t="shared" si="27"/>
        <v>0</v>
      </c>
      <c r="S880" s="51"/>
      <c r="T880" s="51"/>
      <c r="U880" s="52" t="s">
        <v>16</v>
      </c>
      <c r="V880" s="52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682</v>
      </c>
      <c r="F881" s="11">
        <v>784</v>
      </c>
      <c r="G881" s="4" t="s">
        <v>857</v>
      </c>
      <c r="H881" s="22" t="s">
        <v>858</v>
      </c>
      <c r="I881" s="22" t="s">
        <v>846</v>
      </c>
      <c r="J881" s="22" t="s">
        <v>740</v>
      </c>
      <c r="K881" s="31" t="s">
        <v>17</v>
      </c>
      <c r="L881" s="57">
        <v>0</v>
      </c>
      <c r="M881" s="40" t="s">
        <v>16</v>
      </c>
      <c r="N881" s="40" t="s">
        <v>16</v>
      </c>
      <c r="P881" s="17" t="s">
        <v>16</v>
      </c>
      <c r="Q881" s="42"/>
      <c r="R881" s="13">
        <f t="shared" si="27"/>
        <v>0</v>
      </c>
      <c r="S881" s="51"/>
      <c r="T881" s="51"/>
      <c r="U881" s="52" t="s">
        <v>16</v>
      </c>
      <c r="V881" s="52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682</v>
      </c>
      <c r="F882" s="11">
        <v>785</v>
      </c>
      <c r="G882" s="4" t="s">
        <v>859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10</v>
      </c>
      <c r="M882" s="40" t="s">
        <v>16</v>
      </c>
      <c r="N882" s="40" t="s">
        <v>16</v>
      </c>
      <c r="P882" s="17" t="s">
        <v>16</v>
      </c>
      <c r="Q882" s="42"/>
      <c r="R882" s="13">
        <f t="shared" si="27"/>
        <v>0</v>
      </c>
      <c r="S882" s="51"/>
      <c r="T882" s="51"/>
      <c r="U882" s="52" t="s">
        <v>16</v>
      </c>
      <c r="V882" s="52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682</v>
      </c>
      <c r="F883" s="11">
        <v>786</v>
      </c>
      <c r="G883" s="4" t="s">
        <v>859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20</v>
      </c>
      <c r="M883" s="40" t="s">
        <v>16</v>
      </c>
      <c r="N883" s="40" t="s">
        <v>16</v>
      </c>
      <c r="P883" s="17" t="s">
        <v>16</v>
      </c>
      <c r="Q883" s="42"/>
      <c r="R883" s="13">
        <f t="shared" si="27"/>
        <v>0</v>
      </c>
      <c r="S883" s="51"/>
      <c r="T883" s="51"/>
      <c r="U883" s="52" t="s">
        <v>16</v>
      </c>
      <c r="V883" s="52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682</v>
      </c>
      <c r="F884" s="11">
        <v>787</v>
      </c>
      <c r="G884" s="4" t="s">
        <v>860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0</v>
      </c>
      <c r="M884" s="40" t="s">
        <v>16</v>
      </c>
      <c r="N884" s="40" t="s">
        <v>16</v>
      </c>
      <c r="P884" s="17" t="s">
        <v>16</v>
      </c>
      <c r="Q884" s="42"/>
      <c r="R884" s="13">
        <f t="shared" si="27"/>
        <v>0</v>
      </c>
      <c r="S884" s="51"/>
      <c r="T884" s="51"/>
      <c r="U884" s="52" t="s">
        <v>16</v>
      </c>
      <c r="V884" s="52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682</v>
      </c>
      <c r="F885" s="11">
        <v>788</v>
      </c>
      <c r="G885" s="4" t="s">
        <v>861</v>
      </c>
      <c r="H885" s="22" t="s">
        <v>684</v>
      </c>
      <c r="I885" s="22" t="s">
        <v>16</v>
      </c>
      <c r="J885" s="22" t="s">
        <v>55</v>
      </c>
      <c r="K885" s="31" t="s">
        <v>17</v>
      </c>
      <c r="L885" s="57">
        <v>0</v>
      </c>
      <c r="M885" s="40" t="s">
        <v>16</v>
      </c>
      <c r="N885" s="40" t="s">
        <v>16</v>
      </c>
      <c r="P885" s="17" t="s">
        <v>16</v>
      </c>
      <c r="Q885" s="42"/>
      <c r="R885" s="13">
        <f t="shared" si="27"/>
        <v>0</v>
      </c>
      <c r="S885" s="51"/>
      <c r="T885" s="51"/>
      <c r="U885" s="52" t="s">
        <v>16</v>
      </c>
      <c r="V885" s="52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682</v>
      </c>
      <c r="F886" s="11">
        <v>789</v>
      </c>
      <c r="G886" s="4" t="s">
        <v>862</v>
      </c>
      <c r="H886" s="22" t="s">
        <v>863</v>
      </c>
      <c r="I886" s="22" t="s">
        <v>16</v>
      </c>
      <c r="J886" s="22" t="s">
        <v>113</v>
      </c>
      <c r="K886" s="31" t="s">
        <v>17</v>
      </c>
      <c r="L886" s="57">
        <v>0</v>
      </c>
      <c r="M886" s="40" t="s">
        <v>16</v>
      </c>
      <c r="N886" s="40" t="s">
        <v>16</v>
      </c>
      <c r="P886" s="17" t="s">
        <v>16</v>
      </c>
      <c r="Q886" s="42"/>
      <c r="R886" s="13">
        <f t="shared" si="27"/>
        <v>0</v>
      </c>
      <c r="S886" s="51"/>
      <c r="T886" s="51"/>
      <c r="U886" s="52" t="s">
        <v>16</v>
      </c>
      <c r="V886" s="52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682</v>
      </c>
      <c r="F887" s="11">
        <v>790</v>
      </c>
      <c r="G887" s="4" t="s">
        <v>862</v>
      </c>
      <c r="H887" s="22" t="s">
        <v>863</v>
      </c>
      <c r="I887" s="22" t="s">
        <v>16</v>
      </c>
      <c r="J887" s="22" t="s">
        <v>864</v>
      </c>
      <c r="K887" s="31" t="s">
        <v>17</v>
      </c>
      <c r="L887" s="57">
        <v>0</v>
      </c>
      <c r="M887" s="40" t="s">
        <v>16</v>
      </c>
      <c r="N887" s="40" t="s">
        <v>16</v>
      </c>
      <c r="P887" s="17" t="s">
        <v>16</v>
      </c>
      <c r="Q887" s="42"/>
      <c r="R887" s="13">
        <f t="shared" si="27"/>
        <v>0</v>
      </c>
      <c r="S887" s="51"/>
      <c r="T887" s="51"/>
      <c r="U887" s="52" t="s">
        <v>16</v>
      </c>
      <c r="V887" s="52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682</v>
      </c>
      <c r="F888" s="11">
        <v>791</v>
      </c>
      <c r="G888" s="4" t="s">
        <v>865</v>
      </c>
      <c r="H888" s="22" t="s">
        <v>835</v>
      </c>
      <c r="I888" s="22" t="s">
        <v>16</v>
      </c>
      <c r="J888" s="22" t="s">
        <v>26</v>
      </c>
      <c r="K888" s="31" t="s">
        <v>17</v>
      </c>
      <c r="L888" s="57">
        <v>0</v>
      </c>
      <c r="M888" s="40" t="s">
        <v>16</v>
      </c>
      <c r="N888" s="40" t="s">
        <v>16</v>
      </c>
      <c r="P888" s="17" t="s">
        <v>16</v>
      </c>
      <c r="Q888" s="42"/>
      <c r="R888" s="13">
        <f t="shared" si="27"/>
        <v>0</v>
      </c>
      <c r="S888" s="51"/>
      <c r="T888" s="51"/>
      <c r="U888" s="52" t="s">
        <v>16</v>
      </c>
      <c r="V888" s="52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682</v>
      </c>
      <c r="F889" s="11">
        <v>792</v>
      </c>
      <c r="G889" s="4" t="s">
        <v>866</v>
      </c>
      <c r="H889" s="22" t="s">
        <v>835</v>
      </c>
      <c r="I889" s="22" t="s">
        <v>16</v>
      </c>
      <c r="J889" s="22" t="s">
        <v>26</v>
      </c>
      <c r="K889" s="31" t="s">
        <v>17</v>
      </c>
      <c r="L889" s="57">
        <v>0</v>
      </c>
      <c r="M889" s="40" t="s">
        <v>16</v>
      </c>
      <c r="N889" s="40" t="s">
        <v>16</v>
      </c>
      <c r="P889" s="17" t="s">
        <v>16</v>
      </c>
      <c r="Q889" s="42"/>
      <c r="R889" s="13">
        <f t="shared" si="27"/>
        <v>0</v>
      </c>
      <c r="S889" s="51"/>
      <c r="T889" s="51"/>
      <c r="U889" s="52" t="s">
        <v>16</v>
      </c>
      <c r="V889" s="52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682</v>
      </c>
      <c r="F890" s="11">
        <v>793</v>
      </c>
      <c r="G890" s="4" t="s">
        <v>867</v>
      </c>
      <c r="H890" s="22" t="s">
        <v>863</v>
      </c>
      <c r="I890" s="22" t="s">
        <v>16</v>
      </c>
      <c r="J890" s="22" t="s">
        <v>26</v>
      </c>
      <c r="K890" s="31" t="s">
        <v>17</v>
      </c>
      <c r="L890" s="57">
        <v>0</v>
      </c>
      <c r="M890" s="40" t="s">
        <v>16</v>
      </c>
      <c r="N890" s="40" t="s">
        <v>16</v>
      </c>
      <c r="P890" s="17" t="s">
        <v>16</v>
      </c>
      <c r="Q890" s="42"/>
      <c r="R890" s="13">
        <f t="shared" si="27"/>
        <v>0</v>
      </c>
      <c r="S890" s="51"/>
      <c r="T890" s="51"/>
      <c r="U890" s="52" t="s">
        <v>16</v>
      </c>
      <c r="V890" s="52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682</v>
      </c>
      <c r="F891" s="11">
        <v>794</v>
      </c>
      <c r="G891" s="4" t="s">
        <v>868</v>
      </c>
      <c r="H891" s="22" t="s">
        <v>16</v>
      </c>
      <c r="I891" s="22" t="s">
        <v>16</v>
      </c>
      <c r="J891" s="22" t="s">
        <v>744</v>
      </c>
      <c r="K891" s="31" t="s">
        <v>17</v>
      </c>
      <c r="L891" s="57">
        <v>0</v>
      </c>
      <c r="M891" s="40" t="s">
        <v>16</v>
      </c>
      <c r="N891" s="40" t="s">
        <v>16</v>
      </c>
      <c r="P891" s="17" t="s">
        <v>16</v>
      </c>
      <c r="Q891" s="42"/>
      <c r="R891" s="13">
        <f t="shared" si="27"/>
        <v>0</v>
      </c>
      <c r="S891" s="51"/>
      <c r="T891" s="51"/>
      <c r="U891" s="52" t="s">
        <v>16</v>
      </c>
      <c r="V891" s="52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682</v>
      </c>
      <c r="F892" s="11">
        <v>795</v>
      </c>
      <c r="G892" s="4" t="s">
        <v>869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0</v>
      </c>
      <c r="M892" s="40" t="s">
        <v>16</v>
      </c>
      <c r="N892" s="40" t="s">
        <v>16</v>
      </c>
      <c r="P892" s="17" t="s">
        <v>16</v>
      </c>
      <c r="Q892" s="42"/>
      <c r="R892" s="13">
        <f t="shared" si="27"/>
        <v>0</v>
      </c>
      <c r="S892" s="51"/>
      <c r="T892" s="51"/>
      <c r="U892" s="52" t="s">
        <v>16</v>
      </c>
      <c r="V892" s="52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682</v>
      </c>
      <c r="F893" s="11">
        <v>796</v>
      </c>
      <c r="G893" s="4" t="s">
        <v>870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0</v>
      </c>
      <c r="M893" s="40" t="s">
        <v>16</v>
      </c>
      <c r="N893" s="40" t="s">
        <v>16</v>
      </c>
      <c r="P893" s="17" t="s">
        <v>16</v>
      </c>
      <c r="Q893" s="42"/>
      <c r="R893" s="13">
        <f t="shared" si="27"/>
        <v>0</v>
      </c>
      <c r="S893" s="51"/>
      <c r="T893" s="51"/>
      <c r="U893" s="52" t="s">
        <v>16</v>
      </c>
      <c r="V893" s="52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682</v>
      </c>
      <c r="F894" s="11">
        <v>797</v>
      </c>
      <c r="G894" s="4" t="s">
        <v>871</v>
      </c>
      <c r="H894" s="22" t="s">
        <v>16</v>
      </c>
      <c r="I894" s="22" t="s">
        <v>16</v>
      </c>
      <c r="J894" s="22" t="s">
        <v>872</v>
      </c>
      <c r="K894" s="31" t="s">
        <v>17</v>
      </c>
      <c r="L894" s="57">
        <v>0</v>
      </c>
      <c r="M894" s="40" t="s">
        <v>16</v>
      </c>
      <c r="N894" s="40" t="s">
        <v>16</v>
      </c>
      <c r="P894" s="17" t="s">
        <v>16</v>
      </c>
      <c r="Q894" s="42"/>
      <c r="R894" s="13">
        <f t="shared" si="27"/>
        <v>0</v>
      </c>
      <c r="S894" s="51"/>
      <c r="T894" s="51"/>
      <c r="U894" s="52" t="s">
        <v>16</v>
      </c>
      <c r="V894" s="52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682</v>
      </c>
      <c r="F895" s="11">
        <v>798</v>
      </c>
      <c r="G895" s="4" t="s">
        <v>873</v>
      </c>
      <c r="H895" s="22" t="s">
        <v>16</v>
      </c>
      <c r="I895" s="22" t="s">
        <v>16</v>
      </c>
      <c r="J895" s="22" t="s">
        <v>872</v>
      </c>
      <c r="K895" s="31" t="s">
        <v>17</v>
      </c>
      <c r="L895" s="57">
        <v>1</v>
      </c>
      <c r="M895" s="40" t="s">
        <v>16</v>
      </c>
      <c r="N895" s="40" t="s">
        <v>16</v>
      </c>
      <c r="P895" s="17" t="s">
        <v>16</v>
      </c>
      <c r="Q895" s="42"/>
      <c r="R895" s="13">
        <f t="shared" si="27"/>
        <v>0</v>
      </c>
      <c r="S895" s="51"/>
      <c r="T895" s="51"/>
      <c r="U895" s="52" t="s">
        <v>16</v>
      </c>
      <c r="V895" s="52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682</v>
      </c>
      <c r="F896" s="11">
        <v>799</v>
      </c>
      <c r="G896" s="4" t="s">
        <v>874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2</v>
      </c>
      <c r="M896" s="40" t="s">
        <v>16</v>
      </c>
      <c r="N896" s="40" t="s">
        <v>16</v>
      </c>
      <c r="P896" s="17" t="s">
        <v>16</v>
      </c>
      <c r="Q896" s="42"/>
      <c r="R896" s="13">
        <f t="shared" si="27"/>
        <v>0</v>
      </c>
      <c r="S896" s="51"/>
      <c r="T896" s="51"/>
      <c r="U896" s="52" t="s">
        <v>16</v>
      </c>
      <c r="V896" s="52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682</v>
      </c>
      <c r="F897" s="11">
        <v>800</v>
      </c>
      <c r="G897" s="4" t="s">
        <v>875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0</v>
      </c>
      <c r="M897" s="40" t="s">
        <v>16</v>
      </c>
      <c r="N897" s="40" t="s">
        <v>16</v>
      </c>
      <c r="P897" s="17" t="s">
        <v>16</v>
      </c>
      <c r="Q897" s="42"/>
      <c r="R897" s="13">
        <f t="shared" si="27"/>
        <v>0</v>
      </c>
      <c r="S897" s="51"/>
      <c r="T897" s="51"/>
      <c r="U897" s="52" t="s">
        <v>16</v>
      </c>
      <c r="V897" s="52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682</v>
      </c>
      <c r="F898" s="11">
        <v>801</v>
      </c>
      <c r="G898" s="4" t="s">
        <v>876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0</v>
      </c>
      <c r="M898" s="40" t="s">
        <v>16</v>
      </c>
      <c r="N898" s="40" t="s">
        <v>16</v>
      </c>
      <c r="P898" s="17" t="s">
        <v>16</v>
      </c>
      <c r="Q898" s="42"/>
      <c r="R898" s="13">
        <f t="shared" si="27"/>
        <v>0</v>
      </c>
      <c r="S898" s="51"/>
      <c r="T898" s="51"/>
      <c r="U898" s="52" t="s">
        <v>16</v>
      </c>
      <c r="V898" s="52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682</v>
      </c>
      <c r="F899" s="11">
        <v>802</v>
      </c>
      <c r="G899" s="4" t="s">
        <v>877</v>
      </c>
      <c r="H899" s="22" t="s">
        <v>16</v>
      </c>
      <c r="I899" s="22" t="s">
        <v>16</v>
      </c>
      <c r="J899" s="22" t="s">
        <v>878</v>
      </c>
      <c r="K899" s="31" t="s">
        <v>17</v>
      </c>
      <c r="L899" s="57">
        <v>0</v>
      </c>
      <c r="M899" s="40" t="s">
        <v>16</v>
      </c>
      <c r="N899" s="40" t="s">
        <v>16</v>
      </c>
      <c r="P899" s="17" t="s">
        <v>16</v>
      </c>
      <c r="Q899" s="42"/>
      <c r="R899" s="13">
        <f t="shared" si="27"/>
        <v>0</v>
      </c>
      <c r="S899" s="51"/>
      <c r="T899" s="51"/>
      <c r="U899" s="52" t="s">
        <v>16</v>
      </c>
      <c r="V899" s="52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682</v>
      </c>
      <c r="F900" s="11">
        <v>803</v>
      </c>
      <c r="G900" s="4" t="s">
        <v>879</v>
      </c>
      <c r="H900" s="22" t="s">
        <v>16</v>
      </c>
      <c r="I900" s="22" t="s">
        <v>16</v>
      </c>
      <c r="J900" s="22" t="s">
        <v>878</v>
      </c>
      <c r="K900" s="31" t="s">
        <v>17</v>
      </c>
      <c r="L900" s="57">
        <v>30</v>
      </c>
      <c r="M900" s="40" t="s">
        <v>16</v>
      </c>
      <c r="N900" s="40" t="s">
        <v>16</v>
      </c>
      <c r="P900" s="17" t="s">
        <v>16</v>
      </c>
      <c r="Q900" s="42"/>
      <c r="R900" s="13">
        <f t="shared" si="27"/>
        <v>0</v>
      </c>
      <c r="S900" s="51"/>
      <c r="T900" s="51"/>
      <c r="U900" s="52" t="s">
        <v>16</v>
      </c>
      <c r="V900" s="52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682</v>
      </c>
      <c r="F901" s="11">
        <v>804</v>
      </c>
      <c r="G901" s="4" t="s">
        <v>880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5</v>
      </c>
      <c r="M901" s="40" t="s">
        <v>16</v>
      </c>
      <c r="N901" s="40" t="s">
        <v>16</v>
      </c>
      <c r="P901" s="17" t="s">
        <v>16</v>
      </c>
      <c r="Q901" s="42"/>
      <c r="R901" s="13">
        <f t="shared" si="27"/>
        <v>0</v>
      </c>
      <c r="S901" s="51"/>
      <c r="T901" s="51"/>
      <c r="U901" s="52" t="s">
        <v>16</v>
      </c>
      <c r="V901" s="52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682</v>
      </c>
      <c r="F902" s="11">
        <v>805</v>
      </c>
      <c r="G902" s="4" t="s">
        <v>881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5</v>
      </c>
      <c r="M902" s="40" t="s">
        <v>16</v>
      </c>
      <c r="N902" s="40" t="s">
        <v>16</v>
      </c>
      <c r="P902" s="17" t="s">
        <v>16</v>
      </c>
      <c r="Q902" s="42"/>
      <c r="R902" s="13">
        <f t="shared" si="27"/>
        <v>0</v>
      </c>
      <c r="S902" s="51"/>
      <c r="T902" s="51"/>
      <c r="U902" s="52" t="s">
        <v>16</v>
      </c>
      <c r="V902" s="52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682</v>
      </c>
      <c r="F903" s="11">
        <v>806</v>
      </c>
      <c r="G903" s="4" t="s">
        <v>882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5</v>
      </c>
      <c r="M903" s="40" t="s">
        <v>16</v>
      </c>
      <c r="N903" s="40" t="s">
        <v>16</v>
      </c>
      <c r="P903" s="17" t="s">
        <v>16</v>
      </c>
      <c r="Q903" s="42"/>
      <c r="R903" s="13">
        <f t="shared" si="27"/>
        <v>0</v>
      </c>
      <c r="S903" s="51"/>
      <c r="T903" s="51"/>
      <c r="U903" s="52" t="s">
        <v>16</v>
      </c>
      <c r="V903" s="52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682</v>
      </c>
      <c r="F904" s="11">
        <v>807</v>
      </c>
      <c r="G904" s="4" t="s">
        <v>883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0</v>
      </c>
      <c r="M904" s="40" t="s">
        <v>16</v>
      </c>
      <c r="N904" s="40" t="s">
        <v>16</v>
      </c>
      <c r="P904" s="17" t="s">
        <v>16</v>
      </c>
      <c r="Q904" s="42"/>
      <c r="R904" s="13">
        <f t="shared" si="27"/>
        <v>0</v>
      </c>
      <c r="S904" s="51"/>
      <c r="T904" s="51"/>
      <c r="U904" s="52" t="s">
        <v>16</v>
      </c>
      <c r="V904" s="52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682</v>
      </c>
      <c r="F905" s="11">
        <v>808</v>
      </c>
      <c r="G905" s="4" t="s">
        <v>883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1300</v>
      </c>
      <c r="M905" s="40" t="s">
        <v>16</v>
      </c>
      <c r="N905" s="40" t="s">
        <v>16</v>
      </c>
      <c r="P905" s="17" t="s">
        <v>16</v>
      </c>
      <c r="Q905" s="42"/>
      <c r="R905" s="13">
        <f t="shared" si="27"/>
        <v>0</v>
      </c>
      <c r="S905" s="51"/>
      <c r="T905" s="51"/>
      <c r="U905" s="52" t="s">
        <v>16</v>
      </c>
      <c r="V905" s="52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682</v>
      </c>
      <c r="F906" s="11">
        <v>809</v>
      </c>
      <c r="G906" s="4" t="s">
        <v>883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225</v>
      </c>
      <c r="M906" s="40" t="s">
        <v>16</v>
      </c>
      <c r="N906" s="40" t="s">
        <v>16</v>
      </c>
      <c r="P906" s="17" t="s">
        <v>16</v>
      </c>
      <c r="Q906" s="42"/>
      <c r="R906" s="13">
        <f t="shared" si="27"/>
        <v>0</v>
      </c>
      <c r="S906" s="51"/>
      <c r="T906" s="51"/>
      <c r="U906" s="52" t="s">
        <v>16</v>
      </c>
      <c r="V906" s="52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682</v>
      </c>
      <c r="F907" s="11">
        <v>810</v>
      </c>
      <c r="G907" s="4" t="s">
        <v>884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40" t="s">
        <v>16</v>
      </c>
      <c r="N907" s="40" t="s">
        <v>16</v>
      </c>
      <c r="P907" s="17" t="s">
        <v>16</v>
      </c>
      <c r="Q907" s="42"/>
      <c r="R907" s="13">
        <f t="shared" si="27"/>
        <v>0</v>
      </c>
      <c r="S907" s="51"/>
      <c r="T907" s="51"/>
      <c r="U907" s="52" t="s">
        <v>16</v>
      </c>
      <c r="V907" s="52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682</v>
      </c>
      <c r="F908" s="11">
        <v>811</v>
      </c>
      <c r="G908" s="4" t="s">
        <v>884</v>
      </c>
      <c r="H908" s="22" t="s">
        <v>16</v>
      </c>
      <c r="I908" s="22" t="s">
        <v>16</v>
      </c>
      <c r="J908" s="22" t="s">
        <v>885</v>
      </c>
      <c r="K908" s="31" t="s">
        <v>509</v>
      </c>
      <c r="L908" s="57">
        <v>0</v>
      </c>
      <c r="M908" s="40" t="s">
        <v>16</v>
      </c>
      <c r="N908" s="40" t="s">
        <v>16</v>
      </c>
      <c r="P908" s="17" t="s">
        <v>16</v>
      </c>
      <c r="Q908" s="42"/>
      <c r="R908" s="13">
        <f t="shared" si="27"/>
        <v>0</v>
      </c>
      <c r="S908" s="51"/>
      <c r="T908" s="51"/>
      <c r="U908" s="52" t="s">
        <v>16</v>
      </c>
      <c r="V908" s="52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682</v>
      </c>
      <c r="F909" s="11">
        <v>812</v>
      </c>
      <c r="G909" s="4" t="s">
        <v>884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0</v>
      </c>
      <c r="M909" s="40" t="s">
        <v>16</v>
      </c>
      <c r="N909" s="40" t="s">
        <v>16</v>
      </c>
      <c r="P909" s="17" t="s">
        <v>16</v>
      </c>
      <c r="Q909" s="42"/>
      <c r="R909" s="13">
        <f t="shared" si="27"/>
        <v>0</v>
      </c>
      <c r="S909" s="51"/>
      <c r="T909" s="51"/>
      <c r="U909" s="52" t="s">
        <v>16</v>
      </c>
      <c r="V909" s="52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682</v>
      </c>
      <c r="F910" s="11">
        <v>813</v>
      </c>
      <c r="G910" s="4" t="s">
        <v>886</v>
      </c>
      <c r="H910" s="22" t="s">
        <v>764</v>
      </c>
      <c r="I910" s="22" t="s">
        <v>16</v>
      </c>
      <c r="J910" s="22" t="s">
        <v>887</v>
      </c>
      <c r="K910" s="31" t="s">
        <v>17</v>
      </c>
      <c r="L910" s="57">
        <v>0</v>
      </c>
      <c r="M910" s="40" t="s">
        <v>16</v>
      </c>
      <c r="N910" s="40" t="s">
        <v>16</v>
      </c>
      <c r="P910" s="17" t="s">
        <v>16</v>
      </c>
      <c r="Q910" s="42"/>
      <c r="R910" s="13">
        <f t="shared" ref="R910:R973" si="28">L910*Q910</f>
        <v>0</v>
      </c>
      <c r="S910" s="51"/>
      <c r="T910" s="51"/>
      <c r="U910" s="52" t="s">
        <v>16</v>
      </c>
      <c r="V910" s="52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682</v>
      </c>
      <c r="F911" s="11">
        <v>814</v>
      </c>
      <c r="G911" s="4" t="s">
        <v>888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40" t="s">
        <v>16</v>
      </c>
      <c r="N911" s="40" t="s">
        <v>16</v>
      </c>
      <c r="P911" s="17" t="s">
        <v>16</v>
      </c>
      <c r="Q911" s="42"/>
      <c r="R911" s="13">
        <f t="shared" si="28"/>
        <v>0</v>
      </c>
      <c r="S911" s="51"/>
      <c r="T911" s="51"/>
      <c r="U911" s="52" t="s">
        <v>16</v>
      </c>
      <c r="V911" s="52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682</v>
      </c>
      <c r="F912" s="11">
        <v>815</v>
      </c>
      <c r="G912" s="4" t="s">
        <v>889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40" t="s">
        <v>16</v>
      </c>
      <c r="N912" s="40" t="s">
        <v>16</v>
      </c>
      <c r="P912" s="17" t="s">
        <v>16</v>
      </c>
      <c r="Q912" s="42"/>
      <c r="R912" s="13">
        <f t="shared" si="28"/>
        <v>0</v>
      </c>
      <c r="S912" s="51"/>
      <c r="T912" s="51"/>
      <c r="U912" s="52" t="s">
        <v>16</v>
      </c>
      <c r="V912" s="52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682</v>
      </c>
      <c r="F913" s="11">
        <v>816</v>
      </c>
      <c r="G913" s="4" t="s">
        <v>889</v>
      </c>
      <c r="H913" s="22" t="s">
        <v>16</v>
      </c>
      <c r="I913" s="22" t="s">
        <v>16</v>
      </c>
      <c r="J913" s="22" t="s">
        <v>890</v>
      </c>
      <c r="K913" s="31" t="s">
        <v>17</v>
      </c>
      <c r="L913" s="57">
        <v>0</v>
      </c>
      <c r="M913" s="40" t="s">
        <v>16</v>
      </c>
      <c r="N913" s="40" t="s">
        <v>16</v>
      </c>
      <c r="P913" s="17" t="s">
        <v>16</v>
      </c>
      <c r="Q913" s="42"/>
      <c r="R913" s="13">
        <f t="shared" si="28"/>
        <v>0</v>
      </c>
      <c r="S913" s="51"/>
      <c r="T913" s="51"/>
      <c r="U913" s="52" t="s">
        <v>16</v>
      </c>
      <c r="V913" s="52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682</v>
      </c>
      <c r="F914" s="11">
        <v>817</v>
      </c>
      <c r="G914" s="4" t="s">
        <v>891</v>
      </c>
      <c r="H914" s="22" t="s">
        <v>16</v>
      </c>
      <c r="I914" s="22" t="s">
        <v>16</v>
      </c>
      <c r="J914" s="22" t="s">
        <v>892</v>
      </c>
      <c r="K914" s="31" t="s">
        <v>17</v>
      </c>
      <c r="L914" s="57">
        <v>1</v>
      </c>
      <c r="M914" s="40" t="s">
        <v>16</v>
      </c>
      <c r="N914" s="40" t="s">
        <v>16</v>
      </c>
      <c r="P914" s="17" t="s">
        <v>16</v>
      </c>
      <c r="Q914" s="42"/>
      <c r="R914" s="13">
        <f t="shared" si="28"/>
        <v>0</v>
      </c>
      <c r="S914" s="51"/>
      <c r="T914" s="51"/>
      <c r="U914" s="52" t="s">
        <v>16</v>
      </c>
      <c r="V914" s="52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682</v>
      </c>
      <c r="F915" s="11">
        <v>818</v>
      </c>
      <c r="G915" s="4" t="s">
        <v>893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40" t="s">
        <v>16</v>
      </c>
      <c r="N915" s="40" t="s">
        <v>16</v>
      </c>
      <c r="P915" s="17" t="s">
        <v>16</v>
      </c>
      <c r="Q915" s="42"/>
      <c r="R915" s="13">
        <f t="shared" si="28"/>
        <v>0</v>
      </c>
      <c r="S915" s="51"/>
      <c r="T915" s="51"/>
      <c r="U915" s="52" t="s">
        <v>16</v>
      </c>
      <c r="V915" s="52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682</v>
      </c>
      <c r="F916" s="11">
        <v>819</v>
      </c>
      <c r="G916" s="4" t="s">
        <v>894</v>
      </c>
      <c r="H916" s="22" t="s">
        <v>835</v>
      </c>
      <c r="I916" s="22" t="s">
        <v>16</v>
      </c>
      <c r="J916" s="22" t="s">
        <v>685</v>
      </c>
      <c r="K916" s="31" t="s">
        <v>17</v>
      </c>
      <c r="L916" s="57">
        <v>2</v>
      </c>
      <c r="M916" s="40" t="s">
        <v>16</v>
      </c>
      <c r="N916" s="40" t="s">
        <v>16</v>
      </c>
      <c r="P916" s="17" t="s">
        <v>16</v>
      </c>
      <c r="Q916" s="42"/>
      <c r="R916" s="13">
        <f t="shared" si="28"/>
        <v>0</v>
      </c>
      <c r="S916" s="51"/>
      <c r="T916" s="51"/>
      <c r="U916" s="52" t="s">
        <v>16</v>
      </c>
      <c r="V916" s="52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682</v>
      </c>
      <c r="F917" s="11">
        <v>820</v>
      </c>
      <c r="G917" s="4" t="s">
        <v>895</v>
      </c>
      <c r="H917" s="22" t="s">
        <v>684</v>
      </c>
      <c r="I917" s="22" t="s">
        <v>16</v>
      </c>
      <c r="J917" s="22" t="s">
        <v>88</v>
      </c>
      <c r="K917" s="31" t="s">
        <v>17</v>
      </c>
      <c r="L917" s="57">
        <v>90</v>
      </c>
      <c r="M917" s="40" t="s">
        <v>16</v>
      </c>
      <c r="N917" s="40" t="s">
        <v>16</v>
      </c>
      <c r="P917" s="17" t="s">
        <v>16</v>
      </c>
      <c r="Q917" s="42"/>
      <c r="R917" s="13">
        <f t="shared" si="28"/>
        <v>0</v>
      </c>
      <c r="S917" s="51"/>
      <c r="T917" s="51"/>
      <c r="U917" s="52" t="s">
        <v>16</v>
      </c>
      <c r="V917" s="52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682</v>
      </c>
      <c r="F918" s="11">
        <v>821</v>
      </c>
      <c r="G918" s="4" t="s">
        <v>896</v>
      </c>
      <c r="H918" s="22" t="s">
        <v>16</v>
      </c>
      <c r="I918" s="22" t="s">
        <v>16</v>
      </c>
      <c r="J918" s="22" t="s">
        <v>897</v>
      </c>
      <c r="K918" s="31" t="s">
        <v>17</v>
      </c>
      <c r="L918" s="57">
        <v>0</v>
      </c>
      <c r="M918" s="40" t="s">
        <v>16</v>
      </c>
      <c r="N918" s="40" t="s">
        <v>16</v>
      </c>
      <c r="P918" s="17" t="s">
        <v>16</v>
      </c>
      <c r="Q918" s="42"/>
      <c r="R918" s="13">
        <f t="shared" si="28"/>
        <v>0</v>
      </c>
      <c r="S918" s="51"/>
      <c r="T918" s="51"/>
      <c r="U918" s="52" t="s">
        <v>16</v>
      </c>
      <c r="V918" s="52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682</v>
      </c>
      <c r="F919" s="11">
        <v>822</v>
      </c>
      <c r="G919" s="4" t="s">
        <v>898</v>
      </c>
      <c r="H919" s="22" t="s">
        <v>16</v>
      </c>
      <c r="I919" s="22" t="s">
        <v>16</v>
      </c>
      <c r="J919" s="22" t="s">
        <v>890</v>
      </c>
      <c r="K919" s="31" t="s">
        <v>17</v>
      </c>
      <c r="L919" s="57">
        <v>0</v>
      </c>
      <c r="M919" s="40" t="s">
        <v>16</v>
      </c>
      <c r="N919" s="40" t="s">
        <v>16</v>
      </c>
      <c r="P919" s="17" t="s">
        <v>16</v>
      </c>
      <c r="Q919" s="42"/>
      <c r="R919" s="13">
        <f t="shared" si="28"/>
        <v>0</v>
      </c>
      <c r="S919" s="51"/>
      <c r="T919" s="51"/>
      <c r="U919" s="52" t="s">
        <v>16</v>
      </c>
      <c r="V919" s="52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682</v>
      </c>
      <c r="F920" s="11">
        <v>823</v>
      </c>
      <c r="G920" s="4" t="s">
        <v>899</v>
      </c>
      <c r="H920" s="22" t="s">
        <v>16</v>
      </c>
      <c r="I920" s="22" t="s">
        <v>16</v>
      </c>
      <c r="J920" s="22" t="s">
        <v>890</v>
      </c>
      <c r="K920" s="31" t="s">
        <v>17</v>
      </c>
      <c r="L920" s="57">
        <v>200</v>
      </c>
      <c r="M920" s="40" t="s">
        <v>16</v>
      </c>
      <c r="N920" s="40" t="s">
        <v>16</v>
      </c>
      <c r="P920" s="17" t="s">
        <v>16</v>
      </c>
      <c r="Q920" s="42"/>
      <c r="R920" s="13">
        <f t="shared" si="28"/>
        <v>0</v>
      </c>
      <c r="S920" s="51"/>
      <c r="T920" s="51"/>
      <c r="U920" s="52" t="s">
        <v>16</v>
      </c>
      <c r="V920" s="52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682</v>
      </c>
      <c r="F921" s="11">
        <v>824</v>
      </c>
      <c r="G921" s="4" t="s">
        <v>899</v>
      </c>
      <c r="H921" s="22" t="s">
        <v>684</v>
      </c>
      <c r="I921" s="22" t="s">
        <v>16</v>
      </c>
      <c r="J921" s="22" t="s">
        <v>900</v>
      </c>
      <c r="K921" s="31" t="s">
        <v>17</v>
      </c>
      <c r="L921" s="57">
        <v>0</v>
      </c>
      <c r="M921" s="40" t="s">
        <v>16</v>
      </c>
      <c r="N921" s="40" t="s">
        <v>16</v>
      </c>
      <c r="P921" s="17" t="s">
        <v>16</v>
      </c>
      <c r="Q921" s="42"/>
      <c r="R921" s="13">
        <f t="shared" si="28"/>
        <v>0</v>
      </c>
      <c r="S921" s="51"/>
      <c r="T921" s="51"/>
      <c r="U921" s="52" t="s">
        <v>16</v>
      </c>
      <c r="V921" s="52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682</v>
      </c>
      <c r="F922" s="11">
        <v>825</v>
      </c>
      <c r="G922" s="4" t="s">
        <v>901</v>
      </c>
      <c r="H922" s="22" t="s">
        <v>684</v>
      </c>
      <c r="I922" s="22" t="s">
        <v>16</v>
      </c>
      <c r="J922" s="22" t="s">
        <v>191</v>
      </c>
      <c r="K922" s="31" t="s">
        <v>17</v>
      </c>
      <c r="L922" s="57">
        <v>0</v>
      </c>
      <c r="M922" s="40" t="s">
        <v>16</v>
      </c>
      <c r="N922" s="40" t="s">
        <v>16</v>
      </c>
      <c r="P922" s="17" t="s">
        <v>16</v>
      </c>
      <c r="Q922" s="42"/>
      <c r="R922" s="13">
        <f t="shared" si="28"/>
        <v>0</v>
      </c>
      <c r="S922" s="51"/>
      <c r="T922" s="51"/>
      <c r="U922" s="52" t="s">
        <v>16</v>
      </c>
      <c r="V922" s="52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682</v>
      </c>
      <c r="F923" s="11">
        <v>826</v>
      </c>
      <c r="G923" s="4" t="s">
        <v>901</v>
      </c>
      <c r="H923" s="22" t="s">
        <v>684</v>
      </c>
      <c r="I923" s="22" t="s">
        <v>16</v>
      </c>
      <c r="J923" s="22" t="s">
        <v>113</v>
      </c>
      <c r="K923" s="31" t="s">
        <v>17</v>
      </c>
      <c r="L923" s="57">
        <v>70</v>
      </c>
      <c r="M923" s="40" t="s">
        <v>16</v>
      </c>
      <c r="N923" s="40" t="s">
        <v>16</v>
      </c>
      <c r="P923" s="17" t="s">
        <v>16</v>
      </c>
      <c r="Q923" s="42"/>
      <c r="R923" s="13">
        <f t="shared" si="28"/>
        <v>0</v>
      </c>
      <c r="S923" s="51"/>
      <c r="T923" s="51"/>
      <c r="U923" s="52" t="s">
        <v>16</v>
      </c>
      <c r="V923" s="52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682</v>
      </c>
      <c r="F924" s="11">
        <v>827</v>
      </c>
      <c r="G924" s="4" t="s">
        <v>902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0</v>
      </c>
      <c r="M924" s="40" t="s">
        <v>16</v>
      </c>
      <c r="N924" s="40" t="s">
        <v>16</v>
      </c>
      <c r="P924" s="17" t="s">
        <v>16</v>
      </c>
      <c r="Q924" s="42"/>
      <c r="R924" s="13">
        <f t="shared" si="28"/>
        <v>0</v>
      </c>
      <c r="S924" s="51"/>
      <c r="T924" s="51"/>
      <c r="U924" s="52" t="s">
        <v>16</v>
      </c>
      <c r="V924" s="52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682</v>
      </c>
      <c r="F925" s="11">
        <v>828</v>
      </c>
      <c r="G925" s="4" t="s">
        <v>902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40" t="s">
        <v>16</v>
      </c>
      <c r="N925" s="40" t="s">
        <v>16</v>
      </c>
      <c r="P925" s="17" t="s">
        <v>16</v>
      </c>
      <c r="Q925" s="42"/>
      <c r="R925" s="13">
        <f t="shared" si="28"/>
        <v>0</v>
      </c>
      <c r="S925" s="51"/>
      <c r="T925" s="51"/>
      <c r="U925" s="52" t="s">
        <v>16</v>
      </c>
      <c r="V925" s="52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682</v>
      </c>
      <c r="F926" s="11">
        <v>829</v>
      </c>
      <c r="G926" s="4" t="s">
        <v>902</v>
      </c>
      <c r="H926" s="22" t="s">
        <v>903</v>
      </c>
      <c r="I926" s="22" t="s">
        <v>846</v>
      </c>
      <c r="J926" s="22" t="s">
        <v>692</v>
      </c>
      <c r="K926" s="31" t="s">
        <v>17</v>
      </c>
      <c r="L926" s="57">
        <v>3</v>
      </c>
      <c r="M926" s="40" t="s">
        <v>16</v>
      </c>
      <c r="N926" s="40" t="s">
        <v>16</v>
      </c>
      <c r="P926" s="17" t="s">
        <v>16</v>
      </c>
      <c r="Q926" s="42"/>
      <c r="R926" s="13">
        <f t="shared" si="28"/>
        <v>0</v>
      </c>
      <c r="S926" s="51"/>
      <c r="T926" s="51"/>
      <c r="U926" s="52" t="s">
        <v>16</v>
      </c>
      <c r="V926" s="52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682</v>
      </c>
      <c r="F927" s="11">
        <v>830</v>
      </c>
      <c r="G927" s="4" t="s">
        <v>902</v>
      </c>
      <c r="H927" s="22" t="s">
        <v>904</v>
      </c>
      <c r="I927" s="22" t="s">
        <v>16</v>
      </c>
      <c r="J927" s="22" t="s">
        <v>88</v>
      </c>
      <c r="K927" s="31" t="s">
        <v>17</v>
      </c>
      <c r="L927" s="57">
        <v>0</v>
      </c>
      <c r="M927" s="40" t="s">
        <v>16</v>
      </c>
      <c r="N927" s="40" t="s">
        <v>16</v>
      </c>
      <c r="P927" s="17" t="s">
        <v>16</v>
      </c>
      <c r="Q927" s="42"/>
      <c r="R927" s="13">
        <f t="shared" si="28"/>
        <v>0</v>
      </c>
      <c r="S927" s="51"/>
      <c r="T927" s="51"/>
      <c r="U927" s="52" t="s">
        <v>16</v>
      </c>
      <c r="V927" s="52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682</v>
      </c>
      <c r="F928" s="11">
        <v>831</v>
      </c>
      <c r="G928" s="4" t="s">
        <v>905</v>
      </c>
      <c r="H928" s="22" t="s">
        <v>904</v>
      </c>
      <c r="I928" s="22" t="s">
        <v>16</v>
      </c>
      <c r="J928" s="22" t="s">
        <v>53</v>
      </c>
      <c r="K928" s="31" t="s">
        <v>17</v>
      </c>
      <c r="L928" s="57">
        <v>0</v>
      </c>
      <c r="M928" s="40" t="s">
        <v>16</v>
      </c>
      <c r="N928" s="40" t="s">
        <v>16</v>
      </c>
      <c r="P928" s="17" t="s">
        <v>16</v>
      </c>
      <c r="Q928" s="42"/>
      <c r="R928" s="13">
        <f t="shared" si="28"/>
        <v>0</v>
      </c>
      <c r="S928" s="51"/>
      <c r="T928" s="51"/>
      <c r="U928" s="52" t="s">
        <v>16</v>
      </c>
      <c r="V928" s="52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682</v>
      </c>
      <c r="F929" s="11">
        <v>832</v>
      </c>
      <c r="G929" s="4" t="s">
        <v>906</v>
      </c>
      <c r="H929" s="22" t="s">
        <v>903</v>
      </c>
      <c r="I929" s="22" t="s">
        <v>846</v>
      </c>
      <c r="J929" s="22" t="s">
        <v>692</v>
      </c>
      <c r="K929" s="31" t="s">
        <v>17</v>
      </c>
      <c r="L929" s="57">
        <v>55</v>
      </c>
      <c r="M929" s="40" t="s">
        <v>16</v>
      </c>
      <c r="N929" s="40" t="s">
        <v>16</v>
      </c>
      <c r="P929" s="17" t="s">
        <v>16</v>
      </c>
      <c r="Q929" s="42"/>
      <c r="R929" s="13">
        <f t="shared" si="28"/>
        <v>0</v>
      </c>
      <c r="S929" s="51"/>
      <c r="T929" s="51"/>
      <c r="U929" s="52" t="s">
        <v>16</v>
      </c>
      <c r="V929" s="52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682</v>
      </c>
      <c r="F930" s="11">
        <v>833</v>
      </c>
      <c r="G930" s="4" t="s">
        <v>907</v>
      </c>
      <c r="H930" s="22" t="s">
        <v>16</v>
      </c>
      <c r="I930" s="22" t="s">
        <v>16</v>
      </c>
      <c r="J930" s="22" t="s">
        <v>697</v>
      </c>
      <c r="K930" s="31" t="s">
        <v>17</v>
      </c>
      <c r="L930" s="57">
        <v>0</v>
      </c>
      <c r="M930" s="40" t="s">
        <v>16</v>
      </c>
      <c r="N930" s="40" t="s">
        <v>16</v>
      </c>
      <c r="P930" s="17" t="s">
        <v>16</v>
      </c>
      <c r="Q930" s="42"/>
      <c r="R930" s="13">
        <f t="shared" si="28"/>
        <v>0</v>
      </c>
      <c r="S930" s="51"/>
      <c r="T930" s="51"/>
      <c r="U930" s="52" t="s">
        <v>16</v>
      </c>
      <c r="V930" s="52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682</v>
      </c>
      <c r="F931" s="11">
        <v>834</v>
      </c>
      <c r="G931" s="4" t="s">
        <v>908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0</v>
      </c>
      <c r="M931" s="40" t="s">
        <v>16</v>
      </c>
      <c r="N931" s="40" t="s">
        <v>16</v>
      </c>
      <c r="P931" s="17" t="s">
        <v>16</v>
      </c>
      <c r="Q931" s="42"/>
      <c r="R931" s="13">
        <f t="shared" si="28"/>
        <v>0</v>
      </c>
      <c r="S931" s="51"/>
      <c r="T931" s="51"/>
      <c r="U931" s="52" t="s">
        <v>16</v>
      </c>
      <c r="V931" s="52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682</v>
      </c>
      <c r="F932" s="11">
        <v>835</v>
      </c>
      <c r="G932" s="4" t="s">
        <v>909</v>
      </c>
      <c r="H932" s="22" t="s">
        <v>910</v>
      </c>
      <c r="I932" s="22" t="s">
        <v>16</v>
      </c>
      <c r="J932" s="22" t="s">
        <v>53</v>
      </c>
      <c r="K932" s="31" t="s">
        <v>17</v>
      </c>
      <c r="L932" s="57">
        <v>0</v>
      </c>
      <c r="M932" s="40" t="s">
        <v>16</v>
      </c>
      <c r="N932" s="40" t="s">
        <v>16</v>
      </c>
      <c r="P932" s="17" t="s">
        <v>16</v>
      </c>
      <c r="Q932" s="42"/>
      <c r="R932" s="13">
        <f t="shared" si="28"/>
        <v>0</v>
      </c>
      <c r="S932" s="51"/>
      <c r="T932" s="51"/>
      <c r="U932" s="52" t="s">
        <v>16</v>
      </c>
      <c r="V932" s="52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682</v>
      </c>
      <c r="F933" s="11">
        <v>836</v>
      </c>
      <c r="G933" s="4" t="s">
        <v>911</v>
      </c>
      <c r="H933" s="22" t="s">
        <v>903</v>
      </c>
      <c r="I933" s="22" t="s">
        <v>846</v>
      </c>
      <c r="J933" s="22" t="s">
        <v>692</v>
      </c>
      <c r="K933" s="31" t="s">
        <v>17</v>
      </c>
      <c r="L933" s="57">
        <v>55</v>
      </c>
      <c r="M933" s="40" t="s">
        <v>16</v>
      </c>
      <c r="N933" s="40" t="s">
        <v>16</v>
      </c>
      <c r="P933" s="17" t="s">
        <v>16</v>
      </c>
      <c r="Q933" s="42"/>
      <c r="R933" s="13">
        <f t="shared" si="28"/>
        <v>0</v>
      </c>
      <c r="S933" s="51"/>
      <c r="T933" s="51"/>
      <c r="U933" s="52" t="s">
        <v>16</v>
      </c>
      <c r="V933" s="52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682</v>
      </c>
      <c r="F934" s="11">
        <v>837</v>
      </c>
      <c r="G934" s="4" t="s">
        <v>912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6</v>
      </c>
      <c r="M934" s="40" t="s">
        <v>16</v>
      </c>
      <c r="N934" s="40" t="s">
        <v>16</v>
      </c>
      <c r="P934" s="17" t="s">
        <v>16</v>
      </c>
      <c r="Q934" s="42"/>
      <c r="R934" s="13">
        <f t="shared" si="28"/>
        <v>0</v>
      </c>
      <c r="S934" s="51"/>
      <c r="T934" s="51"/>
      <c r="U934" s="52" t="s">
        <v>16</v>
      </c>
      <c r="V934" s="52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682</v>
      </c>
      <c r="F935" s="11">
        <v>838</v>
      </c>
      <c r="G935" s="4" t="s">
        <v>912</v>
      </c>
      <c r="H935" s="22" t="s">
        <v>16</v>
      </c>
      <c r="I935" s="22" t="s">
        <v>16</v>
      </c>
      <c r="J935" s="22" t="s">
        <v>913</v>
      </c>
      <c r="K935" s="31" t="s">
        <v>17</v>
      </c>
      <c r="L935" s="57">
        <v>0</v>
      </c>
      <c r="M935" s="40" t="s">
        <v>16</v>
      </c>
      <c r="N935" s="40" t="s">
        <v>16</v>
      </c>
      <c r="P935" s="17" t="s">
        <v>16</v>
      </c>
      <c r="Q935" s="42"/>
      <c r="R935" s="13">
        <f t="shared" si="28"/>
        <v>0</v>
      </c>
      <c r="S935" s="51"/>
      <c r="T935" s="51"/>
      <c r="U935" s="52" t="s">
        <v>16</v>
      </c>
      <c r="V935" s="52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682</v>
      </c>
      <c r="F936" s="11">
        <v>839</v>
      </c>
      <c r="G936" s="4" t="s">
        <v>914</v>
      </c>
      <c r="H936" s="22" t="s">
        <v>16</v>
      </c>
      <c r="I936" s="22" t="s">
        <v>16</v>
      </c>
      <c r="J936" s="22" t="s">
        <v>915</v>
      </c>
      <c r="K936" s="31" t="s">
        <v>17</v>
      </c>
      <c r="L936" s="57">
        <v>0</v>
      </c>
      <c r="M936" s="40" t="s">
        <v>16</v>
      </c>
      <c r="N936" s="40" t="s">
        <v>16</v>
      </c>
      <c r="P936" s="17" t="s">
        <v>16</v>
      </c>
      <c r="Q936" s="42"/>
      <c r="R936" s="13">
        <f t="shared" si="28"/>
        <v>0</v>
      </c>
      <c r="S936" s="51"/>
      <c r="T936" s="51"/>
      <c r="U936" s="52" t="s">
        <v>16</v>
      </c>
      <c r="V936" s="52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682</v>
      </c>
      <c r="F937" s="11">
        <v>840</v>
      </c>
      <c r="G937" s="4" t="s">
        <v>916</v>
      </c>
      <c r="H937" s="22" t="s">
        <v>684</v>
      </c>
      <c r="I937" s="22" t="s">
        <v>16</v>
      </c>
      <c r="J937" s="22" t="s">
        <v>26</v>
      </c>
      <c r="K937" s="31" t="s">
        <v>17</v>
      </c>
      <c r="L937" s="57">
        <v>20</v>
      </c>
      <c r="M937" s="40" t="s">
        <v>16</v>
      </c>
      <c r="N937" s="40" t="s">
        <v>16</v>
      </c>
      <c r="P937" s="17" t="s">
        <v>16</v>
      </c>
      <c r="Q937" s="42"/>
      <c r="R937" s="13">
        <f t="shared" si="28"/>
        <v>0</v>
      </c>
      <c r="S937" s="51"/>
      <c r="T937" s="51"/>
      <c r="U937" s="52" t="s">
        <v>16</v>
      </c>
      <c r="V937" s="52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682</v>
      </c>
      <c r="F938" s="11">
        <v>841</v>
      </c>
      <c r="G938" s="4" t="s">
        <v>917</v>
      </c>
      <c r="H938" s="22" t="s">
        <v>684</v>
      </c>
      <c r="I938" s="22" t="s">
        <v>16</v>
      </c>
      <c r="J938" s="22" t="s">
        <v>890</v>
      </c>
      <c r="K938" s="31" t="s">
        <v>17</v>
      </c>
      <c r="L938" s="57">
        <v>400</v>
      </c>
      <c r="M938" s="40" t="s">
        <v>16</v>
      </c>
      <c r="N938" s="40" t="s">
        <v>16</v>
      </c>
      <c r="P938" s="17" t="s">
        <v>16</v>
      </c>
      <c r="Q938" s="42"/>
      <c r="R938" s="13">
        <f t="shared" si="28"/>
        <v>0</v>
      </c>
      <c r="S938" s="51"/>
      <c r="T938" s="51"/>
      <c r="U938" s="52" t="s">
        <v>16</v>
      </c>
      <c r="V938" s="52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682</v>
      </c>
      <c r="F939" s="11">
        <v>842</v>
      </c>
      <c r="G939" s="4" t="s">
        <v>918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0</v>
      </c>
      <c r="M939" s="40" t="s">
        <v>16</v>
      </c>
      <c r="N939" s="40" t="s">
        <v>16</v>
      </c>
      <c r="P939" s="17" t="s">
        <v>16</v>
      </c>
      <c r="Q939" s="42"/>
      <c r="R939" s="13">
        <f t="shared" si="28"/>
        <v>0</v>
      </c>
      <c r="S939" s="51"/>
      <c r="T939" s="51"/>
      <c r="U939" s="52" t="s">
        <v>16</v>
      </c>
      <c r="V939" s="52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682</v>
      </c>
      <c r="F940" s="11">
        <v>843</v>
      </c>
      <c r="G940" s="4" t="s">
        <v>919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1</v>
      </c>
      <c r="M940" s="40" t="s">
        <v>16</v>
      </c>
      <c r="N940" s="40" t="s">
        <v>16</v>
      </c>
      <c r="P940" s="17" t="s">
        <v>16</v>
      </c>
      <c r="Q940" s="42"/>
      <c r="R940" s="13">
        <f t="shared" si="28"/>
        <v>0</v>
      </c>
      <c r="S940" s="51"/>
      <c r="T940" s="51"/>
      <c r="U940" s="52" t="s">
        <v>16</v>
      </c>
      <c r="V940" s="52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682</v>
      </c>
      <c r="F941" s="11">
        <v>844</v>
      </c>
      <c r="G941" s="4" t="s">
        <v>919</v>
      </c>
      <c r="H941" s="22" t="s">
        <v>16</v>
      </c>
      <c r="I941" s="22" t="s">
        <v>16</v>
      </c>
      <c r="J941" s="22" t="s">
        <v>697</v>
      </c>
      <c r="K941" s="31" t="s">
        <v>17</v>
      </c>
      <c r="L941" s="57">
        <v>0</v>
      </c>
      <c r="M941" s="40" t="s">
        <v>16</v>
      </c>
      <c r="N941" s="40" t="s">
        <v>16</v>
      </c>
      <c r="P941" s="17" t="s">
        <v>16</v>
      </c>
      <c r="Q941" s="42"/>
      <c r="R941" s="13">
        <f t="shared" si="28"/>
        <v>0</v>
      </c>
      <c r="S941" s="51"/>
      <c r="T941" s="51"/>
      <c r="U941" s="52" t="s">
        <v>16</v>
      </c>
      <c r="V941" s="52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682</v>
      </c>
      <c r="F942" s="11">
        <v>845</v>
      </c>
      <c r="G942" s="4" t="s">
        <v>920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2</v>
      </c>
      <c r="M942" s="40" t="s">
        <v>16</v>
      </c>
      <c r="N942" s="40" t="s">
        <v>16</v>
      </c>
      <c r="P942" s="17" t="s">
        <v>16</v>
      </c>
      <c r="Q942" s="42"/>
      <c r="R942" s="13">
        <f t="shared" si="28"/>
        <v>0</v>
      </c>
      <c r="S942" s="51"/>
      <c r="T942" s="51"/>
      <c r="U942" s="52" t="s">
        <v>16</v>
      </c>
      <c r="V942" s="52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682</v>
      </c>
      <c r="F943" s="11">
        <v>846</v>
      </c>
      <c r="G943" s="4" t="s">
        <v>920</v>
      </c>
      <c r="H943" s="22" t="s">
        <v>16</v>
      </c>
      <c r="I943" s="22" t="s">
        <v>16</v>
      </c>
      <c r="J943" s="22" t="s">
        <v>697</v>
      </c>
      <c r="K943" s="31" t="s">
        <v>17</v>
      </c>
      <c r="L943" s="57">
        <v>0</v>
      </c>
      <c r="M943" s="40" t="s">
        <v>16</v>
      </c>
      <c r="N943" s="40" t="s">
        <v>16</v>
      </c>
      <c r="P943" s="17" t="s">
        <v>16</v>
      </c>
      <c r="Q943" s="42"/>
      <c r="R943" s="13">
        <f t="shared" si="28"/>
        <v>0</v>
      </c>
      <c r="S943" s="51"/>
      <c r="T943" s="51"/>
      <c r="U943" s="52" t="s">
        <v>16</v>
      </c>
      <c r="V943" s="52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682</v>
      </c>
      <c r="F944" s="11">
        <v>847</v>
      </c>
      <c r="G944" s="4" t="s">
        <v>921</v>
      </c>
      <c r="H944" s="22" t="s">
        <v>922</v>
      </c>
      <c r="I944" s="22" t="s">
        <v>16</v>
      </c>
      <c r="J944" s="22" t="s">
        <v>26</v>
      </c>
      <c r="K944" s="31" t="s">
        <v>17</v>
      </c>
      <c r="L944" s="57">
        <v>20</v>
      </c>
      <c r="M944" s="40" t="s">
        <v>16</v>
      </c>
      <c r="N944" s="40" t="s">
        <v>16</v>
      </c>
      <c r="P944" s="17" t="s">
        <v>16</v>
      </c>
      <c r="Q944" s="42"/>
      <c r="R944" s="13">
        <f t="shared" si="28"/>
        <v>0</v>
      </c>
      <c r="S944" s="51"/>
      <c r="T944" s="51"/>
      <c r="U944" s="52" t="s">
        <v>16</v>
      </c>
      <c r="V944" s="52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682</v>
      </c>
      <c r="F945" s="11">
        <v>848</v>
      </c>
      <c r="G945" s="4" t="s">
        <v>923</v>
      </c>
      <c r="H945" s="22" t="s">
        <v>922</v>
      </c>
      <c r="I945" s="22" t="s">
        <v>16</v>
      </c>
      <c r="J945" s="22" t="s">
        <v>26</v>
      </c>
      <c r="K945" s="31" t="s">
        <v>17</v>
      </c>
      <c r="L945" s="57">
        <v>20</v>
      </c>
      <c r="M945" s="40" t="s">
        <v>16</v>
      </c>
      <c r="N945" s="40" t="s">
        <v>16</v>
      </c>
      <c r="P945" s="17" t="s">
        <v>16</v>
      </c>
      <c r="Q945" s="42"/>
      <c r="R945" s="13">
        <f t="shared" si="28"/>
        <v>0</v>
      </c>
      <c r="S945" s="51"/>
      <c r="T945" s="51"/>
      <c r="U945" s="52" t="s">
        <v>16</v>
      </c>
      <c r="V945" s="52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682</v>
      </c>
      <c r="F946" s="11">
        <v>849</v>
      </c>
      <c r="G946" s="4" t="s">
        <v>924</v>
      </c>
      <c r="H946" s="22" t="s">
        <v>922</v>
      </c>
      <c r="I946" s="22" t="s">
        <v>16</v>
      </c>
      <c r="J946" s="22" t="s">
        <v>26</v>
      </c>
      <c r="K946" s="31" t="s">
        <v>17</v>
      </c>
      <c r="L946" s="57">
        <v>20</v>
      </c>
      <c r="M946" s="40" t="s">
        <v>16</v>
      </c>
      <c r="N946" s="40" t="s">
        <v>16</v>
      </c>
      <c r="P946" s="17" t="s">
        <v>16</v>
      </c>
      <c r="Q946" s="42"/>
      <c r="R946" s="13">
        <f t="shared" si="28"/>
        <v>0</v>
      </c>
      <c r="S946" s="51"/>
      <c r="T946" s="51"/>
      <c r="U946" s="52" t="s">
        <v>16</v>
      </c>
      <c r="V946" s="52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682</v>
      </c>
      <c r="F947" s="11">
        <v>850</v>
      </c>
      <c r="G947" s="4" t="s">
        <v>925</v>
      </c>
      <c r="H947" s="22" t="s">
        <v>16</v>
      </c>
      <c r="I947" s="22" t="s">
        <v>16</v>
      </c>
      <c r="J947" s="22" t="s">
        <v>913</v>
      </c>
      <c r="K947" s="31" t="s">
        <v>17</v>
      </c>
      <c r="L947" s="57">
        <v>0</v>
      </c>
      <c r="M947" s="40" t="s">
        <v>16</v>
      </c>
      <c r="N947" s="40" t="s">
        <v>16</v>
      </c>
      <c r="P947" s="17" t="s">
        <v>16</v>
      </c>
      <c r="Q947" s="42"/>
      <c r="R947" s="13">
        <f t="shared" si="28"/>
        <v>0</v>
      </c>
      <c r="S947" s="51"/>
      <c r="T947" s="51"/>
      <c r="U947" s="52" t="s">
        <v>16</v>
      </c>
      <c r="V947" s="52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682</v>
      </c>
      <c r="F948" s="11">
        <v>851</v>
      </c>
      <c r="G948" s="4" t="s">
        <v>926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40" t="s">
        <v>16</v>
      </c>
      <c r="N948" s="40" t="s">
        <v>16</v>
      </c>
      <c r="P948" s="17" t="s">
        <v>16</v>
      </c>
      <c r="Q948" s="42"/>
      <c r="R948" s="13">
        <f t="shared" si="28"/>
        <v>0</v>
      </c>
      <c r="S948" s="51"/>
      <c r="T948" s="51"/>
      <c r="U948" s="52" t="s">
        <v>16</v>
      </c>
      <c r="V948" s="52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682</v>
      </c>
      <c r="F949" s="11">
        <v>852</v>
      </c>
      <c r="G949" s="4" t="s">
        <v>927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40" t="s">
        <v>16</v>
      </c>
      <c r="N949" s="40" t="s">
        <v>16</v>
      </c>
      <c r="P949" s="17" t="s">
        <v>16</v>
      </c>
      <c r="Q949" s="42"/>
      <c r="R949" s="13">
        <f t="shared" si="28"/>
        <v>0</v>
      </c>
      <c r="S949" s="51"/>
      <c r="T949" s="51"/>
      <c r="U949" s="52" t="s">
        <v>16</v>
      </c>
      <c r="V949" s="52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682</v>
      </c>
      <c r="F950" s="11">
        <v>853</v>
      </c>
      <c r="G950" s="4" t="s">
        <v>928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0</v>
      </c>
      <c r="M950" s="40" t="s">
        <v>16</v>
      </c>
      <c r="N950" s="40" t="s">
        <v>16</v>
      </c>
      <c r="P950" s="17" t="s">
        <v>16</v>
      </c>
      <c r="Q950" s="42"/>
      <c r="R950" s="13">
        <f t="shared" si="28"/>
        <v>0</v>
      </c>
      <c r="S950" s="51"/>
      <c r="T950" s="51"/>
      <c r="U950" s="52" t="s">
        <v>16</v>
      </c>
      <c r="V950" s="52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682</v>
      </c>
      <c r="F951" s="11">
        <v>854</v>
      </c>
      <c r="G951" s="4" t="s">
        <v>929</v>
      </c>
      <c r="H951" s="22" t="s">
        <v>16</v>
      </c>
      <c r="I951" s="22" t="s">
        <v>16</v>
      </c>
      <c r="J951" s="22" t="s">
        <v>930</v>
      </c>
      <c r="K951" s="31" t="s">
        <v>17</v>
      </c>
      <c r="L951" s="57">
        <v>20</v>
      </c>
      <c r="M951" s="40" t="s">
        <v>16</v>
      </c>
      <c r="N951" s="40" t="s">
        <v>16</v>
      </c>
      <c r="P951" s="17" t="s">
        <v>16</v>
      </c>
      <c r="Q951" s="42"/>
      <c r="R951" s="13">
        <f t="shared" si="28"/>
        <v>0</v>
      </c>
      <c r="S951" s="51"/>
      <c r="T951" s="51"/>
      <c r="U951" s="52" t="s">
        <v>16</v>
      </c>
      <c r="V951" s="52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682</v>
      </c>
      <c r="F952" s="11">
        <v>855</v>
      </c>
      <c r="G952" s="4" t="s">
        <v>931</v>
      </c>
      <c r="H952" s="22" t="s">
        <v>932</v>
      </c>
      <c r="I952" s="22" t="s">
        <v>16</v>
      </c>
      <c r="J952" s="22" t="s">
        <v>933</v>
      </c>
      <c r="K952" s="31" t="s">
        <v>17</v>
      </c>
      <c r="L952" s="57">
        <v>210</v>
      </c>
      <c r="M952" s="40" t="s">
        <v>16</v>
      </c>
      <c r="N952" s="40" t="s">
        <v>16</v>
      </c>
      <c r="P952" s="17" t="s">
        <v>16</v>
      </c>
      <c r="Q952" s="42"/>
      <c r="R952" s="13">
        <f t="shared" si="28"/>
        <v>0</v>
      </c>
      <c r="S952" s="51"/>
      <c r="T952" s="51"/>
      <c r="U952" s="52" t="s">
        <v>16</v>
      </c>
      <c r="V952" s="52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682</v>
      </c>
      <c r="F953" s="11">
        <v>856</v>
      </c>
      <c r="G953" s="4" t="s">
        <v>931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0</v>
      </c>
      <c r="M953" s="40" t="s">
        <v>16</v>
      </c>
      <c r="N953" s="40" t="s">
        <v>16</v>
      </c>
      <c r="P953" s="17" t="s">
        <v>16</v>
      </c>
      <c r="Q953" s="42"/>
      <c r="R953" s="13">
        <f t="shared" si="28"/>
        <v>0</v>
      </c>
      <c r="S953" s="51"/>
      <c r="T953" s="51"/>
      <c r="U953" s="52" t="s">
        <v>16</v>
      </c>
      <c r="V953" s="52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682</v>
      </c>
      <c r="F954" s="11">
        <v>857</v>
      </c>
      <c r="G954" s="4" t="s">
        <v>934</v>
      </c>
      <c r="H954" s="22" t="s">
        <v>16</v>
      </c>
      <c r="I954" s="22" t="s">
        <v>16</v>
      </c>
      <c r="J954" s="22" t="s">
        <v>697</v>
      </c>
      <c r="K954" s="31" t="s">
        <v>17</v>
      </c>
      <c r="L954" s="57">
        <v>0</v>
      </c>
      <c r="M954" s="40" t="s">
        <v>16</v>
      </c>
      <c r="N954" s="40" t="s">
        <v>16</v>
      </c>
      <c r="P954" s="17" t="s">
        <v>16</v>
      </c>
      <c r="Q954" s="42"/>
      <c r="R954" s="13">
        <f t="shared" si="28"/>
        <v>0</v>
      </c>
      <c r="S954" s="51"/>
      <c r="T954" s="51"/>
      <c r="U954" s="52" t="s">
        <v>16</v>
      </c>
      <c r="V954" s="52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682</v>
      </c>
      <c r="F955" s="11">
        <v>858</v>
      </c>
      <c r="G955" s="4" t="s">
        <v>935</v>
      </c>
      <c r="H955" s="22" t="s">
        <v>16</v>
      </c>
      <c r="I955" s="22" t="s">
        <v>16</v>
      </c>
      <c r="J955" s="22" t="s">
        <v>828</v>
      </c>
      <c r="K955" s="31" t="s">
        <v>509</v>
      </c>
      <c r="L955" s="57">
        <v>20</v>
      </c>
      <c r="M955" s="40" t="s">
        <v>16</v>
      </c>
      <c r="N955" s="40" t="s">
        <v>16</v>
      </c>
      <c r="P955" s="17" t="s">
        <v>16</v>
      </c>
      <c r="Q955" s="42"/>
      <c r="R955" s="13">
        <f t="shared" si="28"/>
        <v>0</v>
      </c>
      <c r="S955" s="51"/>
      <c r="T955" s="51"/>
      <c r="U955" s="52" t="s">
        <v>16</v>
      </c>
      <c r="V955" s="52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682</v>
      </c>
      <c r="F956" s="11">
        <v>859</v>
      </c>
      <c r="G956" s="4" t="s">
        <v>935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80</v>
      </c>
      <c r="M956" s="40" t="s">
        <v>16</v>
      </c>
      <c r="N956" s="40" t="s">
        <v>16</v>
      </c>
      <c r="P956" s="17" t="s">
        <v>16</v>
      </c>
      <c r="Q956" s="42"/>
      <c r="R956" s="13">
        <f t="shared" si="28"/>
        <v>0</v>
      </c>
      <c r="S956" s="51"/>
      <c r="T956" s="51"/>
      <c r="U956" s="52" t="s">
        <v>16</v>
      </c>
      <c r="V956" s="52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682</v>
      </c>
      <c r="F957" s="11">
        <v>860</v>
      </c>
      <c r="G957" s="4" t="s">
        <v>936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10</v>
      </c>
      <c r="M957" s="40" t="s">
        <v>16</v>
      </c>
      <c r="N957" s="40" t="s">
        <v>16</v>
      </c>
      <c r="P957" s="17" t="s">
        <v>16</v>
      </c>
      <c r="Q957" s="42"/>
      <c r="R957" s="13">
        <f t="shared" si="28"/>
        <v>0</v>
      </c>
      <c r="S957" s="51"/>
      <c r="T957" s="51"/>
      <c r="U957" s="52" t="s">
        <v>16</v>
      </c>
      <c r="V957" s="52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682</v>
      </c>
      <c r="F958" s="11">
        <v>861</v>
      </c>
      <c r="G958" s="4" t="s">
        <v>937</v>
      </c>
      <c r="H958" s="22" t="s">
        <v>16</v>
      </c>
      <c r="I958" s="22" t="s">
        <v>16</v>
      </c>
      <c r="J958" s="22" t="s">
        <v>938</v>
      </c>
      <c r="K958" s="31" t="s">
        <v>17</v>
      </c>
      <c r="L958" s="57">
        <v>0</v>
      </c>
      <c r="M958" s="40" t="s">
        <v>16</v>
      </c>
      <c r="N958" s="40" t="s">
        <v>16</v>
      </c>
      <c r="P958" s="17" t="s">
        <v>16</v>
      </c>
      <c r="Q958" s="42"/>
      <c r="R958" s="13">
        <f t="shared" si="28"/>
        <v>0</v>
      </c>
      <c r="S958" s="51"/>
      <c r="T958" s="51"/>
      <c r="U958" s="52" t="s">
        <v>16</v>
      </c>
      <c r="V958" s="52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682</v>
      </c>
      <c r="F959" s="11">
        <v>862</v>
      </c>
      <c r="G959" s="4" t="s">
        <v>939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0</v>
      </c>
      <c r="M959" s="40" t="s">
        <v>16</v>
      </c>
      <c r="N959" s="40" t="s">
        <v>16</v>
      </c>
      <c r="P959" s="17" t="s">
        <v>16</v>
      </c>
      <c r="Q959" s="42"/>
      <c r="R959" s="13">
        <f t="shared" si="28"/>
        <v>0</v>
      </c>
      <c r="S959" s="51"/>
      <c r="T959" s="51"/>
      <c r="U959" s="52" t="s">
        <v>16</v>
      </c>
      <c r="V959" s="52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682</v>
      </c>
      <c r="F960" s="11">
        <v>863</v>
      </c>
      <c r="G960" s="4" t="s">
        <v>940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40" t="s">
        <v>16</v>
      </c>
      <c r="N960" s="40" t="s">
        <v>16</v>
      </c>
      <c r="P960" s="17" t="s">
        <v>16</v>
      </c>
      <c r="Q960" s="42"/>
      <c r="R960" s="13">
        <f t="shared" si="28"/>
        <v>0</v>
      </c>
      <c r="S960" s="51"/>
      <c r="T960" s="51"/>
      <c r="U960" s="52" t="s">
        <v>16</v>
      </c>
      <c r="V960" s="52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682</v>
      </c>
      <c r="F961" s="11">
        <v>864</v>
      </c>
      <c r="G961" s="4" t="s">
        <v>940</v>
      </c>
      <c r="H961" s="22" t="s">
        <v>16</v>
      </c>
      <c r="I961" s="22" t="s">
        <v>16</v>
      </c>
      <c r="J961" s="22" t="s">
        <v>941</v>
      </c>
      <c r="K961" s="31" t="s">
        <v>17</v>
      </c>
      <c r="L961" s="57">
        <v>0</v>
      </c>
      <c r="M961" s="40" t="s">
        <v>16</v>
      </c>
      <c r="N961" s="40" t="s">
        <v>16</v>
      </c>
      <c r="P961" s="17" t="s">
        <v>16</v>
      </c>
      <c r="Q961" s="42"/>
      <c r="R961" s="13">
        <f t="shared" si="28"/>
        <v>0</v>
      </c>
      <c r="S961" s="51"/>
      <c r="T961" s="51"/>
      <c r="U961" s="52" t="s">
        <v>16</v>
      </c>
      <c r="V961" s="52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682</v>
      </c>
      <c r="F962" s="11">
        <v>865</v>
      </c>
      <c r="G962" s="4" t="s">
        <v>942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2</v>
      </c>
      <c r="M962" s="40" t="s">
        <v>16</v>
      </c>
      <c r="N962" s="40" t="s">
        <v>16</v>
      </c>
      <c r="P962" s="17" t="s">
        <v>16</v>
      </c>
      <c r="Q962" s="42"/>
      <c r="R962" s="13">
        <f t="shared" si="28"/>
        <v>0</v>
      </c>
      <c r="S962" s="51"/>
      <c r="T962" s="51"/>
      <c r="U962" s="52" t="s">
        <v>16</v>
      </c>
      <c r="V962" s="52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682</v>
      </c>
      <c r="F963" s="11">
        <v>866</v>
      </c>
      <c r="G963" s="4" t="s">
        <v>943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100</v>
      </c>
      <c r="M963" s="40" t="s">
        <v>16</v>
      </c>
      <c r="N963" s="40" t="s">
        <v>16</v>
      </c>
      <c r="P963" s="17" t="s">
        <v>16</v>
      </c>
      <c r="Q963" s="42"/>
      <c r="R963" s="13">
        <f t="shared" si="28"/>
        <v>0</v>
      </c>
      <c r="S963" s="51"/>
      <c r="T963" s="51"/>
      <c r="U963" s="52" t="s">
        <v>16</v>
      </c>
      <c r="V963" s="52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682</v>
      </c>
      <c r="F964" s="11">
        <v>867</v>
      </c>
      <c r="G964" s="4" t="s">
        <v>944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15</v>
      </c>
      <c r="M964" s="40" t="s">
        <v>16</v>
      </c>
      <c r="N964" s="40" t="s">
        <v>16</v>
      </c>
      <c r="P964" s="17" t="s">
        <v>16</v>
      </c>
      <c r="Q964" s="42"/>
      <c r="R964" s="13">
        <f t="shared" si="28"/>
        <v>0</v>
      </c>
      <c r="S964" s="51"/>
      <c r="T964" s="51"/>
      <c r="U964" s="52" t="s">
        <v>16</v>
      </c>
      <c r="V964" s="52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682</v>
      </c>
      <c r="F965" s="11">
        <v>868</v>
      </c>
      <c r="G965" s="4" t="s">
        <v>945</v>
      </c>
      <c r="H965" s="22" t="s">
        <v>16</v>
      </c>
      <c r="I965" s="22" t="s">
        <v>946</v>
      </c>
      <c r="J965" s="22" t="s">
        <v>19</v>
      </c>
      <c r="K965" s="31" t="s">
        <v>17</v>
      </c>
      <c r="L965" s="57">
        <v>0</v>
      </c>
      <c r="M965" s="40" t="s">
        <v>16</v>
      </c>
      <c r="N965" s="40" t="s">
        <v>16</v>
      </c>
      <c r="P965" s="17" t="s">
        <v>16</v>
      </c>
      <c r="Q965" s="42"/>
      <c r="R965" s="13">
        <f t="shared" si="28"/>
        <v>0</v>
      </c>
      <c r="S965" s="51"/>
      <c r="T965" s="51"/>
      <c r="U965" s="52" t="s">
        <v>16</v>
      </c>
      <c r="V965" s="52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682</v>
      </c>
      <c r="F966" s="11">
        <v>869</v>
      </c>
      <c r="G966" s="4" t="s">
        <v>947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60</v>
      </c>
      <c r="M966" s="40" t="s">
        <v>16</v>
      </c>
      <c r="N966" s="40" t="s">
        <v>16</v>
      </c>
      <c r="P966" s="17" t="s">
        <v>16</v>
      </c>
      <c r="Q966" s="42"/>
      <c r="R966" s="13">
        <f t="shared" si="28"/>
        <v>0</v>
      </c>
      <c r="S966" s="51"/>
      <c r="T966" s="51"/>
      <c r="U966" s="52" t="s">
        <v>16</v>
      </c>
      <c r="V966" s="52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682</v>
      </c>
      <c r="F967" s="11">
        <v>870</v>
      </c>
      <c r="G967" s="4" t="s">
        <v>948</v>
      </c>
      <c r="H967" s="22" t="s">
        <v>16</v>
      </c>
      <c r="I967" s="22" t="s">
        <v>16</v>
      </c>
      <c r="J967" s="22" t="s">
        <v>915</v>
      </c>
      <c r="K967" s="31" t="s">
        <v>17</v>
      </c>
      <c r="L967" s="57">
        <v>1</v>
      </c>
      <c r="M967" s="40" t="s">
        <v>16</v>
      </c>
      <c r="N967" s="40" t="s">
        <v>16</v>
      </c>
      <c r="P967" s="17" t="s">
        <v>16</v>
      </c>
      <c r="Q967" s="42"/>
      <c r="R967" s="13">
        <f t="shared" si="28"/>
        <v>0</v>
      </c>
      <c r="S967" s="51"/>
      <c r="T967" s="51"/>
      <c r="U967" s="52" t="s">
        <v>16</v>
      </c>
      <c r="V967" s="52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682</v>
      </c>
      <c r="F968" s="11">
        <v>871</v>
      </c>
      <c r="G968" s="4" t="s">
        <v>949</v>
      </c>
      <c r="H968" s="22" t="s">
        <v>16</v>
      </c>
      <c r="I968" s="22" t="s">
        <v>16</v>
      </c>
      <c r="J968" s="22" t="s">
        <v>950</v>
      </c>
      <c r="K968" s="31" t="s">
        <v>17</v>
      </c>
      <c r="L968" s="57">
        <v>6</v>
      </c>
      <c r="M968" s="40" t="s">
        <v>16</v>
      </c>
      <c r="N968" s="40" t="s">
        <v>16</v>
      </c>
      <c r="P968" s="17" t="s">
        <v>16</v>
      </c>
      <c r="Q968" s="42"/>
      <c r="R968" s="13">
        <f t="shared" si="28"/>
        <v>0</v>
      </c>
      <c r="S968" s="51"/>
      <c r="T968" s="51"/>
      <c r="U968" s="52" t="s">
        <v>16</v>
      </c>
      <c r="V968" s="52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682</v>
      </c>
      <c r="F969" s="11">
        <v>872</v>
      </c>
      <c r="G969" s="4" t="s">
        <v>951</v>
      </c>
      <c r="H969" s="22" t="s">
        <v>16</v>
      </c>
      <c r="I969" s="22" t="s">
        <v>16</v>
      </c>
      <c r="J969" s="22" t="s">
        <v>952</v>
      </c>
      <c r="K969" s="31" t="s">
        <v>17</v>
      </c>
      <c r="L969" s="57">
        <v>5</v>
      </c>
      <c r="M969" s="40" t="s">
        <v>16</v>
      </c>
      <c r="N969" s="40" t="s">
        <v>16</v>
      </c>
      <c r="P969" s="17" t="s">
        <v>16</v>
      </c>
      <c r="Q969" s="42"/>
      <c r="R969" s="13">
        <f t="shared" si="28"/>
        <v>0</v>
      </c>
      <c r="S969" s="51"/>
      <c r="T969" s="51"/>
      <c r="U969" s="52" t="s">
        <v>16</v>
      </c>
      <c r="V969" s="52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682</v>
      </c>
      <c r="F970" s="11">
        <v>873</v>
      </c>
      <c r="G970" s="4" t="s">
        <v>953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0</v>
      </c>
      <c r="M970" s="40" t="s">
        <v>16</v>
      </c>
      <c r="N970" s="40" t="s">
        <v>16</v>
      </c>
      <c r="P970" s="17" t="s">
        <v>16</v>
      </c>
      <c r="Q970" s="42"/>
      <c r="R970" s="13">
        <f t="shared" si="28"/>
        <v>0</v>
      </c>
      <c r="S970" s="51"/>
      <c r="T970" s="51"/>
      <c r="U970" s="52" t="s">
        <v>16</v>
      </c>
      <c r="V970" s="52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682</v>
      </c>
      <c r="F971" s="11">
        <v>874</v>
      </c>
      <c r="G971" s="4" t="s">
        <v>954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0</v>
      </c>
      <c r="M971" s="40" t="s">
        <v>16</v>
      </c>
      <c r="N971" s="40" t="s">
        <v>16</v>
      </c>
      <c r="P971" s="17" t="s">
        <v>16</v>
      </c>
      <c r="Q971" s="42"/>
      <c r="R971" s="13">
        <f t="shared" si="28"/>
        <v>0</v>
      </c>
      <c r="S971" s="51"/>
      <c r="T971" s="51"/>
      <c r="U971" s="52" t="s">
        <v>16</v>
      </c>
      <c r="V971" s="52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682</v>
      </c>
      <c r="F972" s="11">
        <v>875</v>
      </c>
      <c r="G972" s="4" t="s">
        <v>955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400</v>
      </c>
      <c r="M972" s="40" t="s">
        <v>16</v>
      </c>
      <c r="N972" s="40" t="s">
        <v>16</v>
      </c>
      <c r="P972" s="17" t="s">
        <v>16</v>
      </c>
      <c r="Q972" s="42"/>
      <c r="R972" s="13">
        <f t="shared" si="28"/>
        <v>0</v>
      </c>
      <c r="S972" s="51"/>
      <c r="T972" s="51"/>
      <c r="U972" s="52" t="s">
        <v>16</v>
      </c>
      <c r="V972" s="52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682</v>
      </c>
      <c r="F973" s="11">
        <v>876</v>
      </c>
      <c r="G973" s="4" t="s">
        <v>956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5</v>
      </c>
      <c r="M973" s="40" t="s">
        <v>16</v>
      </c>
      <c r="N973" s="40" t="s">
        <v>16</v>
      </c>
      <c r="P973" s="17" t="s">
        <v>16</v>
      </c>
      <c r="Q973" s="42"/>
      <c r="R973" s="13">
        <f t="shared" si="28"/>
        <v>0</v>
      </c>
      <c r="S973" s="51"/>
      <c r="T973" s="51"/>
      <c r="U973" s="52" t="s">
        <v>16</v>
      </c>
      <c r="V973" s="52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682</v>
      </c>
      <c r="F974" s="11">
        <v>877</v>
      </c>
      <c r="G974" s="4" t="s">
        <v>957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0</v>
      </c>
      <c r="M974" s="40" t="s">
        <v>16</v>
      </c>
      <c r="N974" s="40" t="s">
        <v>16</v>
      </c>
      <c r="P974" s="17" t="s">
        <v>16</v>
      </c>
      <c r="Q974" s="42"/>
      <c r="R974" s="13">
        <f t="shared" ref="R974:R1037" si="29">L974*Q974</f>
        <v>0</v>
      </c>
      <c r="S974" s="51"/>
      <c r="T974" s="51"/>
      <c r="U974" s="52" t="s">
        <v>16</v>
      </c>
      <c r="V974" s="52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682</v>
      </c>
      <c r="F975" s="11">
        <v>878</v>
      </c>
      <c r="G975" s="4" t="s">
        <v>958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0</v>
      </c>
      <c r="M975" s="40" t="s">
        <v>16</v>
      </c>
      <c r="N975" s="40" t="s">
        <v>16</v>
      </c>
      <c r="P975" s="17" t="s">
        <v>16</v>
      </c>
      <c r="Q975" s="42"/>
      <c r="R975" s="13">
        <f t="shared" si="29"/>
        <v>0</v>
      </c>
      <c r="S975" s="51"/>
      <c r="T975" s="51"/>
      <c r="U975" s="52" t="s">
        <v>16</v>
      </c>
      <c r="V975" s="52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682</v>
      </c>
      <c r="F976" s="11">
        <v>879</v>
      </c>
      <c r="G976" s="4" t="s">
        <v>959</v>
      </c>
      <c r="H976" s="22" t="s">
        <v>16</v>
      </c>
      <c r="I976" s="22" t="s">
        <v>16</v>
      </c>
      <c r="J976" s="22" t="s">
        <v>755</v>
      </c>
      <c r="K976" s="31" t="s">
        <v>17</v>
      </c>
      <c r="L976" s="57">
        <v>35</v>
      </c>
      <c r="M976" s="40" t="s">
        <v>16</v>
      </c>
      <c r="N976" s="40" t="s">
        <v>16</v>
      </c>
      <c r="P976" s="17" t="s">
        <v>16</v>
      </c>
      <c r="Q976" s="42"/>
      <c r="R976" s="13">
        <f t="shared" si="29"/>
        <v>0</v>
      </c>
      <c r="S976" s="51"/>
      <c r="T976" s="51"/>
      <c r="U976" s="52" t="s">
        <v>16</v>
      </c>
      <c r="V976" s="52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682</v>
      </c>
      <c r="F977" s="11">
        <v>880</v>
      </c>
      <c r="G977" s="4" t="s">
        <v>1000</v>
      </c>
      <c r="H977" s="22" t="s">
        <v>16</v>
      </c>
      <c r="I977" s="22" t="s">
        <v>16</v>
      </c>
      <c r="J977" s="22" t="s">
        <v>755</v>
      </c>
      <c r="K977" s="31" t="s">
        <v>17</v>
      </c>
      <c r="L977" s="57">
        <v>0</v>
      </c>
      <c r="M977" s="40" t="s">
        <v>16</v>
      </c>
      <c r="N977" s="40" t="s">
        <v>16</v>
      </c>
      <c r="P977" s="17" t="s">
        <v>16</v>
      </c>
      <c r="Q977" s="42"/>
      <c r="R977" s="13">
        <f t="shared" si="29"/>
        <v>0</v>
      </c>
      <c r="S977" s="51"/>
      <c r="T977" s="51"/>
      <c r="U977" s="52" t="s">
        <v>16</v>
      </c>
      <c r="V977" s="52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682</v>
      </c>
      <c r="F978" s="11">
        <v>881</v>
      </c>
      <c r="G978" s="4" t="s">
        <v>960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0</v>
      </c>
      <c r="M978" s="40" t="s">
        <v>16</v>
      </c>
      <c r="N978" s="40" t="s">
        <v>16</v>
      </c>
      <c r="P978" s="17" t="s">
        <v>16</v>
      </c>
      <c r="Q978" s="42"/>
      <c r="R978" s="13">
        <f t="shared" si="29"/>
        <v>0</v>
      </c>
      <c r="S978" s="51"/>
      <c r="T978" s="51"/>
      <c r="U978" s="52" t="s">
        <v>16</v>
      </c>
      <c r="V978" s="52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682</v>
      </c>
      <c r="F979" s="11">
        <v>882</v>
      </c>
      <c r="G979" s="4" t="s">
        <v>961</v>
      </c>
      <c r="H979" s="22" t="s">
        <v>16</v>
      </c>
      <c r="I979" s="22" t="s">
        <v>16</v>
      </c>
      <c r="J979" s="22" t="s">
        <v>962</v>
      </c>
      <c r="K979" s="31" t="s">
        <v>17</v>
      </c>
      <c r="L979" s="57">
        <v>1</v>
      </c>
      <c r="M979" s="40" t="s">
        <v>16</v>
      </c>
      <c r="N979" s="40" t="s">
        <v>16</v>
      </c>
      <c r="P979" s="17" t="s">
        <v>16</v>
      </c>
      <c r="Q979" s="42"/>
      <c r="R979" s="13">
        <f t="shared" si="29"/>
        <v>0</v>
      </c>
      <c r="S979" s="51"/>
      <c r="T979" s="51"/>
      <c r="U979" s="52" t="s">
        <v>16</v>
      </c>
      <c r="V979" s="52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682</v>
      </c>
      <c r="F980" s="11">
        <v>883</v>
      </c>
      <c r="G980" s="4" t="s">
        <v>963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0</v>
      </c>
      <c r="M980" s="40" t="s">
        <v>16</v>
      </c>
      <c r="N980" s="40" t="s">
        <v>16</v>
      </c>
      <c r="P980" s="17" t="s">
        <v>16</v>
      </c>
      <c r="Q980" s="42"/>
      <c r="R980" s="13">
        <f t="shared" si="29"/>
        <v>0</v>
      </c>
      <c r="S980" s="51"/>
      <c r="T980" s="51"/>
      <c r="U980" s="52" t="s">
        <v>16</v>
      </c>
      <c r="V980" s="52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682</v>
      </c>
      <c r="F981" s="11">
        <v>884</v>
      </c>
      <c r="G981" s="4" t="s">
        <v>964</v>
      </c>
      <c r="H981" s="22" t="s">
        <v>840</v>
      </c>
      <c r="I981" s="22" t="s">
        <v>16</v>
      </c>
      <c r="J981" s="22" t="s">
        <v>755</v>
      </c>
      <c r="K981" s="31" t="s">
        <v>17</v>
      </c>
      <c r="L981" s="57">
        <v>0</v>
      </c>
      <c r="M981" s="40" t="s">
        <v>16</v>
      </c>
      <c r="N981" s="40" t="s">
        <v>16</v>
      </c>
      <c r="P981" s="17" t="s">
        <v>16</v>
      </c>
      <c r="Q981" s="42"/>
      <c r="R981" s="13">
        <f t="shared" si="29"/>
        <v>0</v>
      </c>
      <c r="S981" s="51"/>
      <c r="T981" s="51"/>
      <c r="U981" s="52" t="s">
        <v>16</v>
      </c>
      <c r="V981" s="52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682</v>
      </c>
      <c r="F982" s="11">
        <v>885</v>
      </c>
      <c r="G982" s="4" t="s">
        <v>965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10</v>
      </c>
      <c r="M982" s="40" t="s">
        <v>16</v>
      </c>
      <c r="N982" s="40" t="s">
        <v>16</v>
      </c>
      <c r="P982" s="17" t="s">
        <v>16</v>
      </c>
      <c r="Q982" s="42"/>
      <c r="R982" s="13">
        <f t="shared" si="29"/>
        <v>0</v>
      </c>
      <c r="S982" s="51"/>
      <c r="T982" s="51"/>
      <c r="U982" s="52" t="s">
        <v>16</v>
      </c>
      <c r="V982" s="52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682</v>
      </c>
      <c r="F983" s="11">
        <v>886</v>
      </c>
      <c r="G983" s="4" t="s">
        <v>966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1</v>
      </c>
      <c r="M983" s="40" t="s">
        <v>16</v>
      </c>
      <c r="N983" s="40" t="s">
        <v>16</v>
      </c>
      <c r="P983" s="17" t="s">
        <v>16</v>
      </c>
      <c r="Q983" s="42"/>
      <c r="R983" s="13">
        <f t="shared" si="29"/>
        <v>0</v>
      </c>
      <c r="S983" s="51"/>
      <c r="T983" s="51"/>
      <c r="U983" s="52" t="s">
        <v>16</v>
      </c>
      <c r="V983" s="52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682</v>
      </c>
      <c r="F984" s="11">
        <v>887</v>
      </c>
      <c r="G984" s="4" t="s">
        <v>967</v>
      </c>
      <c r="H984" s="22" t="s">
        <v>16</v>
      </c>
      <c r="I984" s="22" t="s">
        <v>16</v>
      </c>
      <c r="J984" s="22" t="s">
        <v>915</v>
      </c>
      <c r="K984" s="31" t="s">
        <v>17</v>
      </c>
      <c r="L984" s="57">
        <v>0</v>
      </c>
      <c r="M984" s="40" t="s">
        <v>16</v>
      </c>
      <c r="N984" s="40" t="s">
        <v>16</v>
      </c>
      <c r="P984" s="17" t="s">
        <v>16</v>
      </c>
      <c r="Q984" s="42"/>
      <c r="R984" s="13">
        <f t="shared" si="29"/>
        <v>0</v>
      </c>
      <c r="S984" s="51"/>
      <c r="T984" s="51"/>
      <c r="U984" s="52" t="s">
        <v>16</v>
      </c>
      <c r="V984" s="52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682</v>
      </c>
      <c r="F985" s="11">
        <v>888</v>
      </c>
      <c r="G985" s="4" t="s">
        <v>968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5</v>
      </c>
      <c r="M985" s="40" t="s">
        <v>16</v>
      </c>
      <c r="N985" s="40" t="s">
        <v>16</v>
      </c>
      <c r="P985" s="17" t="s">
        <v>16</v>
      </c>
      <c r="Q985" s="42"/>
      <c r="R985" s="13">
        <f t="shared" si="29"/>
        <v>0</v>
      </c>
      <c r="S985" s="51"/>
      <c r="T985" s="51"/>
      <c r="U985" s="52" t="s">
        <v>16</v>
      </c>
      <c r="V985" s="52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682</v>
      </c>
      <c r="F986" s="11">
        <v>889</v>
      </c>
      <c r="G986" s="4" t="s">
        <v>969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20</v>
      </c>
      <c r="M986" s="40" t="s">
        <v>16</v>
      </c>
      <c r="N986" s="40" t="s">
        <v>16</v>
      </c>
      <c r="P986" s="17" t="s">
        <v>16</v>
      </c>
      <c r="Q986" s="42"/>
      <c r="R986" s="13">
        <f t="shared" si="29"/>
        <v>0</v>
      </c>
      <c r="S986" s="51"/>
      <c r="T986" s="51"/>
      <c r="U986" s="52" t="s">
        <v>16</v>
      </c>
      <c r="V986" s="52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682</v>
      </c>
      <c r="F987" s="11">
        <v>890</v>
      </c>
      <c r="G987" s="4" t="s">
        <v>970</v>
      </c>
      <c r="H987" s="22" t="s">
        <v>16</v>
      </c>
      <c r="I987" s="22" t="s">
        <v>16</v>
      </c>
      <c r="J987" s="22" t="s">
        <v>913</v>
      </c>
      <c r="K987" s="31" t="s">
        <v>17</v>
      </c>
      <c r="L987" s="57">
        <v>0</v>
      </c>
      <c r="M987" s="40" t="s">
        <v>16</v>
      </c>
      <c r="N987" s="40" t="s">
        <v>16</v>
      </c>
      <c r="P987" s="17" t="s">
        <v>16</v>
      </c>
      <c r="Q987" s="42"/>
      <c r="R987" s="13">
        <f t="shared" si="29"/>
        <v>0</v>
      </c>
      <c r="S987" s="51"/>
      <c r="T987" s="51"/>
      <c r="U987" s="52" t="s">
        <v>16</v>
      </c>
      <c r="V987" s="52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682</v>
      </c>
      <c r="F988" s="11">
        <v>891</v>
      </c>
      <c r="G988" s="4" t="s">
        <v>970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40</v>
      </c>
      <c r="M988" s="40" t="s">
        <v>16</v>
      </c>
      <c r="N988" s="40" t="s">
        <v>16</v>
      </c>
      <c r="P988" s="17" t="s">
        <v>16</v>
      </c>
      <c r="Q988" s="42"/>
      <c r="R988" s="13">
        <f t="shared" si="29"/>
        <v>0</v>
      </c>
      <c r="S988" s="51"/>
      <c r="T988" s="51"/>
      <c r="U988" s="52" t="s">
        <v>16</v>
      </c>
      <c r="V988" s="52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682</v>
      </c>
      <c r="F989" s="11">
        <v>892</v>
      </c>
      <c r="G989" s="4" t="s">
        <v>971</v>
      </c>
      <c r="H989" s="22" t="s">
        <v>972</v>
      </c>
      <c r="I989" s="22" t="s">
        <v>16</v>
      </c>
      <c r="J989" s="22" t="s">
        <v>26</v>
      </c>
      <c r="K989" s="31" t="s">
        <v>17</v>
      </c>
      <c r="L989" s="57">
        <v>0</v>
      </c>
      <c r="M989" s="40" t="s">
        <v>16</v>
      </c>
      <c r="N989" s="40" t="s">
        <v>16</v>
      </c>
      <c r="P989" s="17" t="s">
        <v>16</v>
      </c>
      <c r="Q989" s="42"/>
      <c r="R989" s="13">
        <f t="shared" si="29"/>
        <v>0</v>
      </c>
      <c r="S989" s="51"/>
      <c r="T989" s="51"/>
      <c r="U989" s="52" t="s">
        <v>16</v>
      </c>
      <c r="V989" s="52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682</v>
      </c>
      <c r="F990" s="11">
        <v>893</v>
      </c>
      <c r="G990" s="4" t="s">
        <v>1001</v>
      </c>
      <c r="H990" s="22" t="s">
        <v>16</v>
      </c>
      <c r="I990" s="22" t="s">
        <v>16</v>
      </c>
      <c r="J990" s="22" t="s">
        <v>973</v>
      </c>
      <c r="K990" s="31" t="s">
        <v>974</v>
      </c>
      <c r="L990" s="57">
        <v>250</v>
      </c>
      <c r="M990" s="40" t="s">
        <v>16</v>
      </c>
      <c r="N990" s="40" t="s">
        <v>16</v>
      </c>
      <c r="P990" s="17" t="s">
        <v>16</v>
      </c>
      <c r="Q990" s="42"/>
      <c r="R990" s="13">
        <f t="shared" si="29"/>
        <v>0</v>
      </c>
      <c r="S990" s="51"/>
      <c r="T990" s="51"/>
      <c r="U990" s="52" t="s">
        <v>16</v>
      </c>
      <c r="V990" s="52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682</v>
      </c>
      <c r="F991" s="11">
        <v>894</v>
      </c>
      <c r="G991" s="4" t="s">
        <v>1001</v>
      </c>
      <c r="H991" s="22" t="s">
        <v>16</v>
      </c>
      <c r="I991" s="22" t="s">
        <v>16</v>
      </c>
      <c r="J991" s="22" t="s">
        <v>975</v>
      </c>
      <c r="K991" s="31" t="s">
        <v>974</v>
      </c>
      <c r="L991" s="57">
        <v>0</v>
      </c>
      <c r="M991" s="40" t="s">
        <v>16</v>
      </c>
      <c r="N991" s="40" t="s">
        <v>16</v>
      </c>
      <c r="P991" s="17" t="s">
        <v>16</v>
      </c>
      <c r="Q991" s="42"/>
      <c r="R991" s="13">
        <f t="shared" si="29"/>
        <v>0</v>
      </c>
      <c r="S991" s="51"/>
      <c r="T991" s="51"/>
      <c r="U991" s="52" t="s">
        <v>16</v>
      </c>
      <c r="V991" s="52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682</v>
      </c>
      <c r="F992" s="11">
        <v>895</v>
      </c>
      <c r="G992" s="4" t="s">
        <v>976</v>
      </c>
      <c r="H992" s="22" t="s">
        <v>16</v>
      </c>
      <c r="I992" s="22" t="s">
        <v>16</v>
      </c>
      <c r="J992" s="22" t="s">
        <v>973</v>
      </c>
      <c r="K992" s="31" t="s">
        <v>974</v>
      </c>
      <c r="L992" s="57">
        <v>50</v>
      </c>
      <c r="M992" s="40" t="s">
        <v>16</v>
      </c>
      <c r="N992" s="40" t="s">
        <v>16</v>
      </c>
      <c r="P992" s="17" t="s">
        <v>16</v>
      </c>
      <c r="Q992" s="42"/>
      <c r="R992" s="13">
        <f t="shared" si="29"/>
        <v>0</v>
      </c>
      <c r="S992" s="51"/>
      <c r="T992" s="51"/>
      <c r="U992" s="52" t="s">
        <v>16</v>
      </c>
      <c r="V992" s="52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682</v>
      </c>
      <c r="F993" s="11">
        <v>896</v>
      </c>
      <c r="G993" s="4" t="s">
        <v>1002</v>
      </c>
      <c r="H993" s="22" t="s">
        <v>977</v>
      </c>
      <c r="I993" s="22" t="s">
        <v>16</v>
      </c>
      <c r="J993" s="22" t="s">
        <v>973</v>
      </c>
      <c r="K993" s="31" t="s">
        <v>974</v>
      </c>
      <c r="L993" s="57">
        <v>0</v>
      </c>
      <c r="M993" s="40" t="s">
        <v>16</v>
      </c>
      <c r="N993" s="40" t="s">
        <v>16</v>
      </c>
      <c r="P993" s="17" t="s">
        <v>16</v>
      </c>
      <c r="Q993" s="42"/>
      <c r="R993" s="13">
        <f t="shared" si="29"/>
        <v>0</v>
      </c>
      <c r="S993" s="51"/>
      <c r="T993" s="51"/>
      <c r="U993" s="52" t="s">
        <v>16</v>
      </c>
      <c r="V993" s="52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682</v>
      </c>
      <c r="F994" s="11">
        <v>897</v>
      </c>
      <c r="G994" s="4" t="s">
        <v>1002</v>
      </c>
      <c r="H994" s="22" t="s">
        <v>977</v>
      </c>
      <c r="I994" s="22" t="s">
        <v>978</v>
      </c>
      <c r="J994" s="22" t="s">
        <v>26</v>
      </c>
      <c r="K994" s="31" t="s">
        <v>509</v>
      </c>
      <c r="L994" s="57">
        <v>0</v>
      </c>
      <c r="M994" s="40" t="s">
        <v>16</v>
      </c>
      <c r="N994" s="40" t="s">
        <v>16</v>
      </c>
      <c r="P994" s="17" t="s">
        <v>16</v>
      </c>
      <c r="Q994" s="42"/>
      <c r="R994" s="13">
        <f t="shared" si="29"/>
        <v>0</v>
      </c>
      <c r="S994" s="51"/>
      <c r="T994" s="51"/>
      <c r="U994" s="52" t="s">
        <v>16</v>
      </c>
      <c r="V994" s="52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682</v>
      </c>
      <c r="F995" s="11">
        <v>898</v>
      </c>
      <c r="G995" s="4" t="s">
        <v>979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40" t="s">
        <v>16</v>
      </c>
      <c r="N995" s="40" t="s">
        <v>16</v>
      </c>
      <c r="P995" s="17" t="s">
        <v>16</v>
      </c>
      <c r="Q995" s="42"/>
      <c r="R995" s="13">
        <f t="shared" si="29"/>
        <v>0</v>
      </c>
      <c r="S995" s="51"/>
      <c r="T995" s="51"/>
      <c r="U995" s="52" t="s">
        <v>16</v>
      </c>
      <c r="V995" s="52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682</v>
      </c>
      <c r="F996" s="11">
        <v>899</v>
      </c>
      <c r="G996" s="4" t="s">
        <v>980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40" t="s">
        <v>16</v>
      </c>
      <c r="N996" s="40" t="s">
        <v>16</v>
      </c>
      <c r="P996" s="17" t="s">
        <v>16</v>
      </c>
      <c r="Q996" s="42"/>
      <c r="R996" s="13">
        <f t="shared" si="29"/>
        <v>0</v>
      </c>
      <c r="S996" s="51"/>
      <c r="T996" s="51"/>
      <c r="U996" s="52" t="s">
        <v>16</v>
      </c>
      <c r="V996" s="52"/>
    </row>
    <row r="997" spans="1:22" ht="60" x14ac:dyDescent="0.25">
      <c r="A997" s="3"/>
      <c r="B997" s="3"/>
      <c r="C997" s="4"/>
      <c r="D997" s="3"/>
      <c r="E997" s="4" t="s">
        <v>682</v>
      </c>
      <c r="F997" s="11">
        <v>900</v>
      </c>
      <c r="G997" s="4" t="s">
        <v>1035</v>
      </c>
      <c r="H997" s="22"/>
      <c r="I997" s="22"/>
      <c r="J997" s="22" t="s">
        <v>178</v>
      </c>
      <c r="K997" s="31" t="s">
        <v>17</v>
      </c>
      <c r="L997" s="57">
        <v>0</v>
      </c>
      <c r="M997" s="40"/>
      <c r="N997" s="40"/>
      <c r="P997" s="17"/>
      <c r="Q997" s="42"/>
      <c r="R997" s="13">
        <f t="shared" si="29"/>
        <v>0</v>
      </c>
      <c r="S997" s="51"/>
      <c r="T997" s="51"/>
      <c r="U997" s="52"/>
      <c r="V997" s="52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682</v>
      </c>
      <c r="F998" s="11">
        <v>901</v>
      </c>
      <c r="G998" s="4" t="s">
        <v>981</v>
      </c>
      <c r="H998" s="22" t="s">
        <v>743</v>
      </c>
      <c r="I998" s="22" t="s">
        <v>16</v>
      </c>
      <c r="J998" s="22" t="s">
        <v>744</v>
      </c>
      <c r="K998" s="31" t="s">
        <v>17</v>
      </c>
      <c r="L998" s="57">
        <v>0</v>
      </c>
      <c r="M998" s="40" t="s">
        <v>16</v>
      </c>
      <c r="N998" s="40" t="s">
        <v>16</v>
      </c>
      <c r="P998" s="17" t="s">
        <v>16</v>
      </c>
      <c r="Q998" s="42"/>
      <c r="R998" s="13">
        <f t="shared" si="29"/>
        <v>0</v>
      </c>
      <c r="S998" s="51"/>
      <c r="T998" s="51"/>
      <c r="U998" s="52" t="s">
        <v>16</v>
      </c>
      <c r="V998" s="52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682</v>
      </c>
      <c r="F999" s="11">
        <v>902</v>
      </c>
      <c r="G999" s="4" t="s">
        <v>982</v>
      </c>
      <c r="H999" s="22" t="s">
        <v>743</v>
      </c>
      <c r="I999" s="22" t="s">
        <v>16</v>
      </c>
      <c r="J999" s="22" t="s">
        <v>692</v>
      </c>
      <c r="K999" s="31" t="s">
        <v>17</v>
      </c>
      <c r="L999" s="57">
        <v>0</v>
      </c>
      <c r="M999" s="40" t="s">
        <v>16</v>
      </c>
      <c r="N999" s="40" t="s">
        <v>16</v>
      </c>
      <c r="P999" s="17" t="s">
        <v>16</v>
      </c>
      <c r="Q999" s="42"/>
      <c r="R999" s="13">
        <f t="shared" si="29"/>
        <v>0</v>
      </c>
      <c r="S999" s="51"/>
      <c r="T999" s="51"/>
      <c r="U999" s="52" t="s">
        <v>16</v>
      </c>
      <c r="V999" s="52"/>
    </row>
    <row r="1000" spans="1:22" s="8" customFormat="1" ht="60" x14ac:dyDescent="0.25">
      <c r="A1000" s="5"/>
      <c r="B1000" s="5"/>
      <c r="C1000" s="6"/>
      <c r="D1000" s="5"/>
      <c r="E1000" s="14" t="s">
        <v>682</v>
      </c>
      <c r="F1000" s="15"/>
      <c r="G1000" s="26" t="s">
        <v>85</v>
      </c>
      <c r="H1000" s="27"/>
      <c r="I1000" s="27"/>
      <c r="J1000" s="27"/>
      <c r="K1000" s="32"/>
      <c r="L1000" s="33"/>
      <c r="M1000" s="43"/>
      <c r="N1000" s="43"/>
      <c r="O1000" s="44"/>
      <c r="P1000" s="45"/>
      <c r="Q1000" s="46"/>
      <c r="R1000" s="28">
        <f>SUM(R718:R999)</f>
        <v>0</v>
      </c>
      <c r="S1000" s="53"/>
      <c r="T1000" s="53"/>
      <c r="U1000" s="54"/>
      <c r="V1000" s="54"/>
    </row>
  </sheetData>
  <sheetProtection algorithmName="SHA-512" hashValue="TJPZLvM4dqaf1FvB5y5GiRc4rOGAmuhw4QCG4yzZ1LwzdC0DvxrZOk61KYqLeBxzROKLrWA+PzCbeBoF3rkyYQ==" saltValue="5fyAFWK/5VNaksruf3zPXw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2022-07-12T11:09:45Z</cp:lastPrinted>
  <dcterms:created xsi:type="dcterms:W3CDTF">2020-07-14T10:16:11Z</dcterms:created>
  <dcterms:modified xsi:type="dcterms:W3CDTF">2022-07-12T11:19:42Z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